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mc:AlternateContent xmlns:mc="http://schemas.openxmlformats.org/markup-compatibility/2006">
    <mc:Choice Requires="x15">
      <x15ac:absPath xmlns:x15ac="http://schemas.microsoft.com/office/spreadsheetml/2010/11/ac" url="S:\DAJF\Departement juridique\Marches publics\MARCHES 2025\MAPA SSP\DIRECTIONS\DCMC\AC MULTI PANTHEONISATION\00 - DCE TRAVAIL\"/>
    </mc:Choice>
  </mc:AlternateContent>
  <xr:revisionPtr revIDLastSave="0" documentId="13_ncr:1_{648B5FF2-F5CD-4C77-B456-E948F3B5AB6F}" xr6:coauthVersionLast="47" xr6:coauthVersionMax="47" xr10:uidLastSave="{00000000-0000-0000-0000-000000000000}"/>
  <bookViews>
    <workbookView xWindow="29760" yWindow="960" windowWidth="21600" windowHeight="11235" xr2:uid="{00000000-000D-0000-FFFF-FFFF00000000}"/>
  </bookViews>
  <sheets>
    <sheet name="Feuil1" sheetId="1" r:id="rId1"/>
  </sheets>
  <definedNames>
    <definedName name="_xlnm.Print_Area" localSheetId="0">Feuil1!$A$1:$G$606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9" i="1" l="1"/>
  <c r="G188" i="1"/>
  <c r="G103" i="1"/>
  <c r="G100" i="1"/>
  <c r="G571" i="1"/>
  <c r="G570" i="1"/>
  <c r="G569" i="1"/>
  <c r="G568" i="1"/>
  <c r="G567" i="1"/>
  <c r="G566" i="1"/>
  <c r="G565" i="1"/>
  <c r="G564" i="1"/>
  <c r="G563" i="1"/>
  <c r="G561" i="1"/>
  <c r="G560" i="1"/>
  <c r="G559" i="1"/>
  <c r="G556" i="1"/>
  <c r="G555" i="1"/>
  <c r="G554" i="1"/>
  <c r="G553" i="1"/>
  <c r="G552" i="1"/>
  <c r="G551" i="1"/>
  <c r="G550" i="1"/>
  <c r="G549" i="1"/>
  <c r="G548" i="1"/>
  <c r="G547" i="1"/>
  <c r="G546" i="1"/>
  <c r="G545" i="1"/>
  <c r="G544" i="1"/>
  <c r="G543" i="1"/>
  <c r="G542" i="1"/>
  <c r="G541" i="1"/>
  <c r="G540" i="1"/>
  <c r="G539" i="1"/>
  <c r="G538" i="1"/>
  <c r="G537" i="1"/>
  <c r="G536" i="1"/>
  <c r="G535" i="1"/>
  <c r="G534" i="1"/>
  <c r="G533" i="1"/>
  <c r="G532" i="1"/>
  <c r="G531" i="1"/>
  <c r="G530" i="1"/>
  <c r="G528" i="1"/>
  <c r="G527" i="1"/>
  <c r="G526" i="1"/>
  <c r="G524" i="1"/>
  <c r="G523" i="1"/>
  <c r="G522" i="1"/>
  <c r="G520" i="1"/>
  <c r="G519" i="1"/>
  <c r="G518" i="1"/>
  <c r="G517" i="1"/>
  <c r="G516" i="1"/>
  <c r="G515" i="1"/>
  <c r="G514" i="1"/>
  <c r="G513" i="1"/>
  <c r="G512" i="1"/>
  <c r="G511" i="1"/>
  <c r="G510" i="1"/>
  <c r="G509" i="1"/>
  <c r="G508" i="1"/>
  <c r="G507" i="1"/>
  <c r="G506" i="1"/>
  <c r="G504" i="1"/>
  <c r="G503" i="1"/>
  <c r="G502" i="1"/>
  <c r="G501" i="1"/>
  <c r="G500" i="1"/>
  <c r="G499" i="1"/>
  <c r="G498" i="1"/>
  <c r="G497" i="1"/>
  <c r="G496" i="1"/>
  <c r="G495" i="1"/>
  <c r="G494" i="1"/>
  <c r="G493" i="1"/>
  <c r="G492" i="1"/>
  <c r="G491" i="1"/>
  <c r="G490" i="1"/>
  <c r="G489" i="1"/>
  <c r="G488" i="1"/>
  <c r="G487" i="1"/>
  <c r="G486" i="1"/>
  <c r="G485" i="1"/>
  <c r="G484" i="1"/>
  <c r="G483" i="1"/>
  <c r="G482" i="1"/>
  <c r="G481" i="1"/>
  <c r="G480" i="1"/>
  <c r="G479" i="1"/>
  <c r="G478" i="1"/>
  <c r="G476" i="1"/>
  <c r="G475" i="1"/>
  <c r="G474" i="1"/>
  <c r="G473" i="1"/>
  <c r="G472" i="1"/>
  <c r="G471" i="1"/>
  <c r="G470" i="1"/>
  <c r="G469" i="1"/>
  <c r="G468" i="1"/>
  <c r="G467" i="1"/>
  <c r="G466" i="1"/>
  <c r="G465" i="1"/>
  <c r="G464" i="1"/>
  <c r="G463" i="1"/>
  <c r="G462" i="1"/>
  <c r="G461" i="1"/>
  <c r="G460" i="1"/>
  <c r="G458" i="1"/>
  <c r="G457" i="1"/>
  <c r="G456" i="1"/>
  <c r="G455" i="1"/>
  <c r="G454" i="1"/>
  <c r="G453" i="1"/>
  <c r="G452" i="1"/>
  <c r="G451" i="1"/>
  <c r="G450" i="1"/>
  <c r="G447" i="1"/>
  <c r="G446" i="1"/>
  <c r="G444" i="1"/>
  <c r="G443" i="1"/>
  <c r="G442" i="1"/>
  <c r="G440" i="1"/>
  <c r="G439" i="1"/>
  <c r="G438" i="1"/>
  <c r="G436" i="1"/>
  <c r="G435" i="1"/>
  <c r="G434" i="1"/>
  <c r="G433" i="1"/>
  <c r="G432" i="1"/>
  <c r="G431" i="1"/>
  <c r="G430" i="1"/>
  <c r="G429" i="1"/>
  <c r="G427" i="1"/>
  <c r="G426" i="1" s="1"/>
  <c r="G425" i="1"/>
  <c r="G424" i="1"/>
  <c r="G423" i="1"/>
  <c r="G422" i="1"/>
  <c r="G421" i="1"/>
  <c r="G420" i="1"/>
  <c r="G419" i="1"/>
  <c r="G417" i="1"/>
  <c r="G416" i="1"/>
  <c r="G415" i="1"/>
  <c r="G414" i="1"/>
  <c r="G413" i="1"/>
  <c r="G412" i="1"/>
  <c r="G409" i="1"/>
  <c r="G408" i="1" s="1"/>
  <c r="G407" i="1"/>
  <c r="G406" i="1"/>
  <c r="G405" i="1"/>
  <c r="G404" i="1"/>
  <c r="G403" i="1"/>
  <c r="G402" i="1"/>
  <c r="G401" i="1"/>
  <c r="G400" i="1"/>
  <c r="G399" i="1"/>
  <c r="G398" i="1"/>
  <c r="G397" i="1"/>
  <c r="G395" i="1"/>
  <c r="G394" i="1"/>
  <c r="G393" i="1"/>
  <c r="G392" i="1"/>
  <c r="G391" i="1"/>
  <c r="G390" i="1"/>
  <c r="G389" i="1"/>
  <c r="G388" i="1"/>
  <c r="G387" i="1"/>
  <c r="G386" i="1"/>
  <c r="G385" i="1"/>
  <c r="G384" i="1"/>
  <c r="G382" i="1"/>
  <c r="G381" i="1"/>
  <c r="G380" i="1"/>
  <c r="G377" i="1"/>
  <c r="G376" i="1"/>
  <c r="G375" i="1"/>
  <c r="G374" i="1"/>
  <c r="G373" i="1"/>
  <c r="G372" i="1"/>
  <c r="G371" i="1"/>
  <c r="G370" i="1"/>
  <c r="G369" i="1"/>
  <c r="G366" i="1"/>
  <c r="G365" i="1"/>
  <c r="G363" i="1"/>
  <c r="G362" i="1"/>
  <c r="G361" i="1"/>
  <c r="G359" i="1"/>
  <c r="G358" i="1"/>
  <c r="G357" i="1"/>
  <c r="G355" i="1"/>
  <c r="G354" i="1"/>
  <c r="G353" i="1"/>
  <c r="G352" i="1"/>
  <c r="G351" i="1"/>
  <c r="G350" i="1"/>
  <c r="G349" i="1"/>
  <c r="G348" i="1"/>
  <c r="G346" i="1"/>
  <c r="G345" i="1"/>
  <c r="G344" i="1"/>
  <c r="G343" i="1"/>
  <c r="G342" i="1"/>
  <c r="G341" i="1"/>
  <c r="G340" i="1"/>
  <c r="G338" i="1"/>
  <c r="G337" i="1"/>
  <c r="G336" i="1"/>
  <c r="G335" i="1"/>
  <c r="G334" i="1"/>
  <c r="G333" i="1"/>
  <c r="G330" i="1"/>
  <c r="G329" i="1" s="1"/>
  <c r="G328" i="1"/>
  <c r="G327" i="1"/>
  <c r="G326" i="1"/>
  <c r="G325" i="1"/>
  <c r="G324" i="1"/>
  <c r="G323" i="1"/>
  <c r="G322" i="1"/>
  <c r="G321" i="1"/>
  <c r="G320" i="1"/>
  <c r="G319" i="1"/>
  <c r="G318" i="1"/>
  <c r="G316" i="1"/>
  <c r="G315" i="1"/>
  <c r="G314" i="1"/>
  <c r="G313" i="1"/>
  <c r="G312" i="1"/>
  <c r="G311" i="1"/>
  <c r="G310" i="1"/>
  <c r="G309" i="1"/>
  <c r="G308" i="1"/>
  <c r="G307" i="1"/>
  <c r="G306" i="1"/>
  <c r="G305" i="1"/>
  <c r="G303" i="1"/>
  <c r="G302" i="1"/>
  <c r="G301" i="1"/>
  <c r="G298" i="1"/>
  <c r="G297" i="1"/>
  <c r="G296" i="1"/>
  <c r="G295" i="1"/>
  <c r="G294" i="1"/>
  <c r="G293" i="1"/>
  <c r="G292" i="1"/>
  <c r="G291" i="1"/>
  <c r="G290" i="1"/>
  <c r="G287" i="1"/>
  <c r="G286" i="1"/>
  <c r="G284" i="1"/>
  <c r="G283" i="1"/>
  <c r="G281" i="1"/>
  <c r="G280" i="1"/>
  <c r="G279" i="1"/>
  <c r="G278" i="1"/>
  <c r="G277" i="1"/>
  <c r="G274" i="1"/>
  <c r="G273" i="1"/>
  <c r="G271" i="1"/>
  <c r="G270" i="1"/>
  <c r="G269" i="1"/>
  <c r="G268" i="1"/>
  <c r="G266" i="1"/>
  <c r="G265" i="1"/>
  <c r="G264" i="1"/>
  <c r="G263" i="1"/>
  <c r="G262" i="1"/>
  <c r="G261" i="1"/>
  <c r="G259" i="1"/>
  <c r="G258" i="1"/>
  <c r="G257" i="1"/>
  <c r="G256" i="1"/>
  <c r="G254" i="1"/>
  <c r="G253" i="1"/>
  <c r="G252" i="1"/>
  <c r="G251" i="1"/>
  <c r="G250" i="1"/>
  <c r="G249" i="1"/>
  <c r="G248" i="1"/>
  <c r="G247" i="1"/>
  <c r="G246" i="1"/>
  <c r="G244" i="1"/>
  <c r="G243" i="1"/>
  <c r="G241" i="1"/>
  <c r="G240" i="1"/>
  <c r="G239" i="1"/>
  <c r="G237" i="1"/>
  <c r="G236" i="1"/>
  <c r="G235" i="1"/>
  <c r="G234" i="1"/>
  <c r="G233" i="1"/>
  <c r="G232" i="1"/>
  <c r="G231" i="1"/>
  <c r="G230" i="1"/>
  <c r="G228" i="1"/>
  <c r="G227" i="1"/>
  <c r="G226" i="1"/>
  <c r="G225" i="1"/>
  <c r="G224" i="1"/>
  <c r="G221" i="1"/>
  <c r="G220" i="1"/>
  <c r="G219" i="1"/>
  <c r="G218" i="1"/>
  <c r="G217" i="1"/>
  <c r="G215" i="1"/>
  <c r="G214" i="1"/>
  <c r="G213" i="1"/>
  <c r="G212" i="1"/>
  <c r="G211" i="1"/>
  <c r="G210" i="1"/>
  <c r="G209" i="1"/>
  <c r="G207" i="1"/>
  <c r="G206" i="1"/>
  <c r="G205" i="1"/>
  <c r="G204" i="1"/>
  <c r="G203" i="1"/>
  <c r="G202" i="1"/>
  <c r="G201" i="1"/>
  <c r="G200" i="1"/>
  <c r="G199" i="1"/>
  <c r="G198" i="1"/>
  <c r="G195" i="1"/>
  <c r="G194" i="1"/>
  <c r="G193" i="1"/>
  <c r="G192" i="1"/>
  <c r="G191" i="1"/>
  <c r="G187" i="1"/>
  <c r="G186" i="1"/>
  <c r="G185" i="1"/>
  <c r="G184" i="1"/>
  <c r="G183" i="1"/>
  <c r="G182" i="1"/>
  <c r="G181" i="1"/>
  <c r="G180" i="1"/>
  <c r="G179" i="1"/>
  <c r="G178" i="1"/>
  <c r="G177" i="1"/>
  <c r="G175" i="1"/>
  <c r="G174" i="1"/>
  <c r="G173" i="1"/>
  <c r="G172" i="1"/>
  <c r="G171" i="1"/>
  <c r="G170" i="1"/>
  <c r="G169" i="1"/>
  <c r="G168" i="1"/>
  <c r="G167" i="1"/>
  <c r="G166" i="1"/>
  <c r="G165" i="1"/>
  <c r="G164" i="1"/>
  <c r="G163" i="1"/>
  <c r="G161" i="1"/>
  <c r="G160" i="1"/>
  <c r="G159" i="1"/>
  <c r="G156" i="1"/>
  <c r="G155" i="1"/>
  <c r="G154" i="1"/>
  <c r="G153" i="1"/>
  <c r="G152" i="1"/>
  <c r="G151" i="1"/>
  <c r="G150" i="1"/>
  <c r="G149" i="1"/>
  <c r="G148" i="1"/>
  <c r="G142" i="1"/>
  <c r="G141" i="1"/>
  <c r="G139" i="1"/>
  <c r="G138" i="1"/>
  <c r="G137" i="1"/>
  <c r="G136" i="1"/>
  <c r="G135" i="1"/>
  <c r="G132" i="1"/>
  <c r="G131" i="1"/>
  <c r="G129" i="1"/>
  <c r="G128" i="1"/>
  <c r="G127" i="1"/>
  <c r="G126" i="1"/>
  <c r="G124" i="1"/>
  <c r="G123" i="1"/>
  <c r="G122" i="1"/>
  <c r="G121" i="1"/>
  <c r="G120" i="1"/>
  <c r="G119" i="1"/>
  <c r="G118" i="1"/>
  <c r="G116" i="1"/>
  <c r="G115" i="1"/>
  <c r="G114" i="1"/>
  <c r="G113" i="1"/>
  <c r="G112" i="1"/>
  <c r="G111" i="1"/>
  <c r="G110" i="1"/>
  <c r="G109" i="1"/>
  <c r="G108" i="1"/>
  <c r="G107" i="1"/>
  <c r="G106" i="1"/>
  <c r="G105" i="1"/>
  <c r="G104" i="1"/>
  <c r="G102" i="1"/>
  <c r="G101" i="1"/>
  <c r="G99" i="1"/>
  <c r="G90" i="1"/>
  <c r="G89" i="1"/>
  <c r="G88" i="1"/>
  <c r="G87" i="1"/>
  <c r="G86" i="1"/>
  <c r="G85" i="1"/>
  <c r="G84" i="1"/>
  <c r="G83" i="1"/>
  <c r="G74" i="1"/>
  <c r="G73" i="1"/>
  <c r="G72" i="1"/>
  <c r="G71" i="1"/>
  <c r="G69" i="1"/>
  <c r="G68" i="1"/>
  <c r="G66" i="1"/>
  <c r="G65" i="1"/>
  <c r="G64" i="1"/>
  <c r="G63" i="1"/>
  <c r="G62" i="1"/>
  <c r="G61" i="1"/>
  <c r="G60" i="1"/>
  <c r="G59" i="1"/>
  <c r="G55" i="1"/>
  <c r="G56" i="1"/>
  <c r="G44" i="1"/>
  <c r="G45" i="1"/>
  <c r="G46" i="1"/>
  <c r="G47" i="1"/>
  <c r="G48" i="1"/>
  <c r="G49" i="1"/>
  <c r="G50" i="1"/>
  <c r="G51" i="1"/>
  <c r="G52" i="1"/>
  <c r="G43" i="1"/>
  <c r="G31" i="1"/>
  <c r="G32" i="1"/>
  <c r="G33" i="1"/>
  <c r="G34" i="1"/>
  <c r="G35" i="1"/>
  <c r="G36" i="1"/>
  <c r="G37" i="1"/>
  <c r="G38" i="1"/>
  <c r="G39" i="1"/>
  <c r="G40" i="1"/>
  <c r="G41" i="1"/>
  <c r="G26" i="1"/>
  <c r="G18" i="1"/>
  <c r="G16" i="1"/>
  <c r="G17" i="1"/>
  <c r="G19" i="1"/>
  <c r="G20" i="1"/>
  <c r="G21" i="1"/>
  <c r="G22" i="1"/>
  <c r="G23" i="1"/>
  <c r="G15" i="1"/>
  <c r="G604" i="1"/>
  <c r="G603" i="1"/>
  <c r="G602" i="1"/>
  <c r="G601" i="1"/>
  <c r="G599" i="1"/>
  <c r="G598" i="1"/>
  <c r="G596" i="1"/>
  <c r="G595" i="1"/>
  <c r="G594" i="1"/>
  <c r="G592" i="1"/>
  <c r="G591" i="1"/>
  <c r="G590" i="1"/>
  <c r="G589" i="1"/>
  <c r="G588" i="1"/>
  <c r="G587" i="1"/>
  <c r="G585" i="1"/>
  <c r="G584" i="1"/>
  <c r="G583" i="1"/>
  <c r="G582" i="1"/>
  <c r="G580" i="1"/>
  <c r="G579" i="1"/>
  <c r="G578" i="1"/>
  <c r="G576" i="1"/>
  <c r="G575" i="1"/>
  <c r="G574" i="1"/>
  <c r="G573" i="1"/>
  <c r="G145" i="1"/>
  <c r="G144" i="1"/>
  <c r="G97" i="1"/>
  <c r="G96" i="1"/>
  <c r="G94" i="1"/>
  <c r="G93" i="1"/>
  <c r="G92" i="1"/>
  <c r="G81" i="1"/>
  <c r="G80" i="1"/>
  <c r="G79" i="1"/>
  <c r="G78" i="1"/>
  <c r="G77" i="1"/>
  <c r="G67" i="1"/>
  <c r="G54" i="1"/>
  <c r="G30" i="1"/>
  <c r="G28" i="1"/>
  <c r="G27" i="1"/>
  <c r="G95" i="1" l="1"/>
  <c r="G117" i="1"/>
  <c r="G140" i="1"/>
  <c r="G597" i="1"/>
  <c r="G143" i="1"/>
  <c r="G216" i="1"/>
  <c r="G255" i="1"/>
  <c r="G285" i="1"/>
  <c r="G441" i="1"/>
  <c r="G577" i="1"/>
  <c r="G238" i="1"/>
  <c r="G558" i="1"/>
  <c r="G300" i="1"/>
  <c r="G267" i="1"/>
  <c r="G356" i="1"/>
  <c r="G445" i="1"/>
  <c r="G379" i="1"/>
  <c r="G525" i="1"/>
  <c r="G190" i="1"/>
  <c r="G130" i="1"/>
  <c r="G242" i="1"/>
  <c r="G572" i="1"/>
  <c r="G29" i="1"/>
  <c r="G91" i="1"/>
  <c r="G581" i="1"/>
  <c r="G593" i="1"/>
  <c r="G134" i="1"/>
  <c r="G133" i="1" s="1"/>
  <c r="G158" i="1"/>
  <c r="G197" i="1"/>
  <c r="G223" i="1"/>
  <c r="G245" i="1"/>
  <c r="G272" i="1"/>
  <c r="G304" i="1"/>
  <c r="G332" i="1"/>
  <c r="G360" i="1"/>
  <c r="G383" i="1"/>
  <c r="G411" i="1"/>
  <c r="G418" i="1"/>
  <c r="G437" i="1"/>
  <c r="G449" i="1"/>
  <c r="G477" i="1"/>
  <c r="G229" i="1"/>
  <c r="G176" i="1"/>
  <c r="G289" i="1"/>
  <c r="G347" i="1"/>
  <c r="G368" i="1"/>
  <c r="G396" i="1"/>
  <c r="G505" i="1"/>
  <c r="G562" i="1"/>
  <c r="G162" i="1"/>
  <c r="G317" i="1"/>
  <c r="G42" i="1"/>
  <c r="G260" i="1"/>
  <c r="G339" i="1"/>
  <c r="G14" i="1"/>
  <c r="G428" i="1"/>
  <c r="G147" i="1"/>
  <c r="G282" i="1"/>
  <c r="G459" i="1"/>
  <c r="G586" i="1"/>
  <c r="G25" i="1"/>
  <c r="G125" i="1"/>
  <c r="G208" i="1"/>
  <c r="G276" i="1"/>
  <c r="G364" i="1"/>
  <c r="G521" i="1"/>
  <c r="G53" i="1"/>
  <c r="G98" i="1"/>
  <c r="G82" i="1"/>
  <c r="G76" i="1"/>
  <c r="G70" i="1"/>
  <c r="G57" i="1"/>
  <c r="G600" i="1"/>
  <c r="G331" i="1" l="1"/>
  <c r="G410" i="1"/>
  <c r="G157" i="1"/>
  <c r="G222" i="1"/>
  <c r="G196" i="1" s="1"/>
  <c r="G299" i="1"/>
  <c r="G24" i="1"/>
  <c r="G378" i="1"/>
  <c r="G75" i="1"/>
  <c r="G275" i="1"/>
</calcChain>
</file>

<file path=xl/sharedStrings.xml><?xml version="1.0" encoding="utf-8"?>
<sst xmlns="http://schemas.openxmlformats.org/spreadsheetml/2006/main" count="1760" uniqueCount="979">
  <si>
    <t xml:space="preserve">Bordereau des prix plafonds                                                                                                        </t>
  </si>
  <si>
    <t>Raison sociale du candidat :</t>
  </si>
  <si>
    <t>Prestations</t>
  </si>
  <si>
    <t>UO 01 PARVIS</t>
  </si>
  <si>
    <t>Conception et réalisation d’une cérémonie sur le parvis du Panthéon</t>
  </si>
  <si>
    <t>Forme du prix</t>
  </si>
  <si>
    <t>Prix unitaire HT</t>
  </si>
  <si>
    <t>Taux de TVA</t>
  </si>
  <si>
    <t>Prix total TTC</t>
  </si>
  <si>
    <t>Divers</t>
  </si>
  <si>
    <t>UO 01 - 01</t>
  </si>
  <si>
    <t>1. Études, conception et direction artistique</t>
  </si>
  <si>
    <t>UO 01 - 01 - 01</t>
  </si>
  <si>
    <t xml:space="preserve">Conception/mise en œuvre de la mise en scène de l’événement (recommandations, conseil, frais de repérage, scénario, accompagnement musicaux, audiovisuels) avec présentation. 
Allers - retours, autant nécessaires que de besoins </t>
  </si>
  <si>
    <t>Prix global (forfaitaire)</t>
  </si>
  <si>
    <t>UO 01 - 01 - 02</t>
  </si>
  <si>
    <t>Planification générale de l’événement (en amont, le jour J et en aval) avec fourniture d’un planning général pour la réalisation de l’événement et d’une « Conduite technique » pour le Jour J.</t>
  </si>
  <si>
    <t>Prix par jour</t>
  </si>
  <si>
    <t>UO 01 - 01 - 03</t>
  </si>
  <si>
    <t xml:space="preserve">Accompagnement artistique et conception de la scénographie événementielle du parvis : maquettes, plans d’implantation, décor, mobilier, revêtements de sols, structures scéniques. 
Établissement et transmission de tous les plans techniques validés par le contrôleur technique de l’opération.
Allers - retours, autant nécessaires que de besoins </t>
  </si>
  <si>
    <t>UO 01 - 01 - 04</t>
  </si>
  <si>
    <t>Définition des besoins techniques et en matériels, gestion et coordination des prestations techniques et logistiques, des régies de production (éclairage, sonorisation, audiovisuel, décor, matériels divers, mobilier…)</t>
  </si>
  <si>
    <t>UO 01 - 01 - 05</t>
  </si>
  <si>
    <t xml:space="preserve">Gestion et suivi de la fabrication, des phases de montage et de démontage de la scénographie événementielle / Coordination et gestion de la mise en place, du démontage des structures, des dispositifs techniques (son, lumière et audiovisuel) et de production nécessaires à la réalisation de l’événement. </t>
  </si>
  <si>
    <t>UO 01 - 01 - 06</t>
  </si>
  <si>
    <t>Rédaction du dossier technique pour l’autorisation de l’occupation du domaine public destiné à la Préfecture de Police et à la Ville de Paris, rôle d’interface avec la Préfecture de Police et la Ville de Paris, gestion de la dépose du mobilier urbain</t>
  </si>
  <si>
    <t>UO 01 - 01 - 07</t>
  </si>
  <si>
    <t>Liaison et préparation avec les services de la Préfecture de police et la Ville de Paris</t>
  </si>
  <si>
    <t>Prix unitaire par UO</t>
  </si>
  <si>
    <t>UO 01 - 01 - 08</t>
  </si>
  <si>
    <t>Définition des types d’intervenants et gestion des ressources humaines (leur recrutement, la gestion des personnels, la gestion de leur rémunération, de leurs transports/hébergements, de leurs notes de frais, de leur accueil sur site, y compris logistique de la base de vie, des loges (repas, maquillage/coiffure, costumes…)
Consolidation planning et budget</t>
  </si>
  <si>
    <t>UO 01 - 01 - 09</t>
  </si>
  <si>
    <t>Organisation et gestion des répétitions (sur site et/ou hors site) et du filage technique global de l’événement</t>
  </si>
  <si>
    <t>UO 01 - 02</t>
  </si>
  <si>
    <t>2. Logistique générale et sécurité</t>
  </si>
  <si>
    <t>UO 01 - 02 - A</t>
  </si>
  <si>
    <t xml:space="preserve">A. Admisnistration </t>
  </si>
  <si>
    <t>UO 01 - 02 - A - 01</t>
  </si>
  <si>
    <t xml:space="preserve">Prise en charge de l’état des lieux entrant et sortant par huissier de justice </t>
  </si>
  <si>
    <t>UO 01 - 02 - A - 02</t>
  </si>
  <si>
    <t>Démarches administratives pour demande de ventousage, dossier spécifique DRAC/Monuments Nationaux avec élaboration plan circulation et zones</t>
  </si>
  <si>
    <t>UO 01 - 02 - A - 03</t>
  </si>
  <si>
    <t>Démarches administratives pour autorisation voirie structure</t>
  </si>
  <si>
    <t>Prix unitaire</t>
  </si>
  <si>
    <t>UO 01 - 02 - B</t>
  </si>
  <si>
    <t>B. Sécurité</t>
  </si>
  <si>
    <t>UO 01 - 02 - B - 01</t>
  </si>
  <si>
    <t>Installation d’un PC sécurité + secours santé dédié au parvis.</t>
  </si>
  <si>
    <t>UO 01 - 02 - B - 02</t>
  </si>
  <si>
    <t>Coordination avec la Préfecture de Police et les services de secours.</t>
  </si>
  <si>
    <t>UO 01 - 02 - B - 03</t>
  </si>
  <si>
    <t>Installation d’un abri temporaire ou d’une tente dédiée au filtrage de sécurité, équipée d’éclairage, chauffage, mobilier, alimentation électrique et habillage complet</t>
  </si>
  <si>
    <t>UO 01 - 02 - B - 04</t>
  </si>
  <si>
    <t>Fourniture, transport, installation, réglage et exploitation d’un portique de détection de métaux pour le filtrage du public ou des invités, conforme aux normes en vigueur. Inclut câblage, alimentation, maintenance et démontage.</t>
  </si>
  <si>
    <t>UO 01 - 02 - B - 05</t>
  </si>
  <si>
    <t>Fourniture, transport, installation et exploitation d’un tunnel scanner à rayons X pour le contrôle des sacs et bagages. Comprend technicien opérateur, alimentation, maintenance et démontage</t>
  </si>
  <si>
    <t>UO 01 - 02 - B - 06</t>
  </si>
  <si>
    <t>Mise à disposition d’un détecteur manuel pour le contrôle de sécurité individuel, incluant piles, housse et maintenance</t>
  </si>
  <si>
    <t>UO 01 - 02 - B - 07</t>
  </si>
  <si>
    <t>Fourniture et configuration de radios portatives (VHF/UHF) avec chargeurs, oreillettes, batteries de rechange et supervision technique. Paramétrage de canaux dédiés pour coordination sécurité, régie et accueil</t>
  </si>
  <si>
    <t>UO 01 - 02 - B - 08</t>
  </si>
  <si>
    <t>Fourniture et installation de dispositifs renforcés anti-véhicules (type Heras ou équivalent) pour protection du périmètre sensible. Inclut lestage, fixation, démontage et reprise</t>
  </si>
  <si>
    <t>UO 01 - 02 - B - 09</t>
  </si>
  <si>
    <t>Tente d’accueil supplémentaire y compris dispositifs de contrôles de sac, matériel de fouille corporelle, portiques de détection x2, mobilier, moquette au sol</t>
  </si>
  <si>
    <t>UO 01 - 02 - B - 10</t>
  </si>
  <si>
    <t>Gardiennage du site et des installations (jour et nuit) et sécurité spécifique montage / démontage / jour J</t>
  </si>
  <si>
    <t>UO 01 - 02 - B - 11</t>
  </si>
  <si>
    <t>Renfort personnels de sécurité pour phase de montage/démontage et jour J et J+1 (à préciser)</t>
  </si>
  <si>
    <t>UO 01 - 02 - B - 12</t>
  </si>
  <si>
    <t xml:space="preserve">Fourniture de matériels de secours autant que nécessaire pour palier à toutes défaillances qui seraient préjudiciables à l’événement sur l'ensemble du dispositif </t>
  </si>
  <si>
    <t>UO 01 - 02 - C</t>
  </si>
  <si>
    <t xml:space="preserve">C. Chantier et base-vie </t>
  </si>
  <si>
    <t>UO 01 - 02 - C - 01</t>
  </si>
  <si>
    <t>Installation d’une base-vie légère attenante au parvis : cantonnement, sanitaires, point d’eau, énergie, chauffage, stockage matériel : avec notamment, bâtiment modulaire, mise en place vestiaires et réfectoire communs aux entreprises, d’un local de réunion de chantier avec scans, lignes téléphoniques, photocopieur couleur avec prise USB, connexion internet, connexion WIFI, postes informatiques, talkies walkies, un lieu de stockage, des toilettes chimiques et des lavabos dans l’enceinte de la base de vie, chauffage des locaux, etc …</t>
  </si>
  <si>
    <t>UO 01 - 02 - C - 02</t>
  </si>
  <si>
    <t>Montages/démontages de l’ensemble des éléments et dispositifs mis en place pour la cérémonie</t>
  </si>
  <si>
    <t>UO 01 - 02 - C - 03</t>
  </si>
  <si>
    <t>Création d’une enceinte fermée par clôtures de 2 m de hauteur</t>
  </si>
  <si>
    <t>UO 01 - 02 - C - 04</t>
  </si>
  <si>
    <t>Électricité, eau, et balisage assurés par groupe électrogène, maintenance permanente.</t>
  </si>
  <si>
    <t>UO 01 - 02 - C - 05</t>
  </si>
  <si>
    <t>Groupe électrogène supplémentaire insonorisé compris transport, raccordement, carburant, entretien, habillage éventuel</t>
  </si>
  <si>
    <t>UO 01 - 02 - C - 06</t>
  </si>
  <si>
    <t>Fourniture de l’eau, de l’électricité et du balisage du chantier, (alimentation électrique et en eau des cantonnements par des groupes électrogènes et par îlots + maintenance assurée, avant, pendant et après la cérémonie)</t>
  </si>
  <si>
    <t>UO 01 - 02 - C - 07</t>
  </si>
  <si>
    <t>Location de l’ensemble mobilier des bureaux, des vestiaires et du réfectoire (catering)…</t>
  </si>
  <si>
    <t>UO 01 - 02 - C - 08</t>
  </si>
  <si>
    <t>Dépose/Repose et stockage temporaire des grilles historiques côté ouest</t>
  </si>
  <si>
    <t>UO 01 - 02 - C - 09</t>
  </si>
  <si>
    <t>Prestations de nettoyage de tous les locaux, zones de travail et de montage/démontage ave évacuation des déchets durant les phases de montage/démontage et pour le jour J, toutes zones</t>
  </si>
  <si>
    <t>UO 01 - 02 - C - 10</t>
  </si>
  <si>
    <t xml:space="preserve">Maintenance de l’ensemble des matériels, dispositifs et installations </t>
  </si>
  <si>
    <t>UO 01 - 02 - D</t>
  </si>
  <si>
    <t>D. Accessibilité</t>
  </si>
  <si>
    <t>UO 01 - 02 - D - 01</t>
  </si>
  <si>
    <t>Fourniture de la structure d’accueil pour les PMR, mobilier et rampe d’accès inclus dans chacune des tentes d’accueil des invités</t>
  </si>
  <si>
    <t>UO 01 - 02 - D - 02</t>
  </si>
  <si>
    <t>Remise en état de la rampe existante située côté sud du monument</t>
  </si>
  <si>
    <t>UO 01 - 02 - D - 03</t>
  </si>
  <si>
    <t>Un monte handicapé type Guldmann LP6 ou équivalent (transport, location, mise en place, réglages, maintenance, assurance)</t>
  </si>
  <si>
    <t>Dispositif d’accessibilité : zones PMR, sonorisation adaptée, vélotypie et traduction simultanée, transcription en direct.</t>
  </si>
  <si>
    <t>UO 01 - 03</t>
  </si>
  <si>
    <t>3. Scénographie et dispositifs événementiel</t>
  </si>
  <si>
    <t>UO 01 - 03 - A</t>
  </si>
  <si>
    <t>A. Scénographie et mise en scène du parvis et de l’entrée au Panthéon (fourniture de l’ensemble des éléments nécessaires + pose et dépose) + mise en lumière de la façade du monument</t>
  </si>
  <si>
    <t>UO 01 - 03 - A - 01</t>
  </si>
  <si>
    <t>Installation de la scénographie de l’événement (éléments de décor, iconographiques, scéniques, praticables, mobilier….) :
- montage/démontage de la scénographie
- habillage/décor de la scénographie
- fourniture éléments scéniques (autant que de besoins) 
- fourniture des chaises des invités et du Gouvernement (mise en place et reprise)</t>
  </si>
  <si>
    <t>UO 01 - 03 - A - 02</t>
  </si>
  <si>
    <t>Création et fabrication d’une scénographie complémentaire inférieure à 50m² en extérieur (structure du praticable sur mesure tout compris, habillage, éclairage)</t>
  </si>
  <si>
    <t>UO 01 - 03 - A - 03</t>
  </si>
  <si>
    <t>Value pour installation d’un dais sur scénographie complémentaire &lt;50m²</t>
  </si>
  <si>
    <t>Prix au m²</t>
  </si>
  <si>
    <t>UO 01 - 03 - A - 04</t>
  </si>
  <si>
    <t>Value pour ajout d’élévations sur la scéno complémentaire, compris structure sur mesure, décoration éventuelle et/ou photo imprimée en HD, etc.</t>
  </si>
  <si>
    <t>UO 01 - 03 - A - 05</t>
  </si>
  <si>
    <t>Création et fabrication d’une scénographie complémentaire supérieure à 50m² en extérieur (structure sur mesure tout compris, habillage, éclairage)</t>
  </si>
  <si>
    <t>UO 01 - 03 - A - 06</t>
  </si>
  <si>
    <t>Value pour installation d’un dais sur scénographie complémentaire &gt;50m²</t>
  </si>
  <si>
    <t>UO 01 - 03 - A - 07</t>
  </si>
  <si>
    <t>UO 01 - 03 - A - 08</t>
  </si>
  <si>
    <t>Plan d'implantation de mobiliers et location avec livraison point dans Paris - Région Parisienne</t>
  </si>
  <si>
    <t>UO 01 - 03 - A - 09</t>
  </si>
  <si>
    <t xml:space="preserve">Pose et dépose de deux grandes bâches sur les piliers avec location nacelle </t>
  </si>
  <si>
    <t>UO 01 - 03 - A - 10</t>
  </si>
  <si>
    <t xml:space="preserve">Fourniture de 2 écrans grand format avec habillage et personnel nécessaire </t>
  </si>
  <si>
    <t>UO 01 - 03 - A - 11</t>
  </si>
  <si>
    <t xml:space="preserve">Personnels nécessaires (équipe montage, équipe démontage, équipe manutention – aménagements…) </t>
  </si>
  <si>
    <t>Prix par intervenant</t>
  </si>
  <si>
    <t>UO 01 - 03 - B</t>
  </si>
  <si>
    <t>B. Dispositif d’éclairage et de sonorisation parvis du Panthéon, fronton et péristyle avec équipe technique et régie (fourniture de l’ensemble des matériels, montage/démontage, régie, personnels)</t>
  </si>
  <si>
    <t>UO 01 - 03 - B - 01</t>
  </si>
  <si>
    <t>Fourniture de l’ensemble des matériels, y compris son audiovisuels et éclairages</t>
  </si>
  <si>
    <t>UO 01 - 03 - B - 02</t>
  </si>
  <si>
    <t>Sonorisation et éclairage complémentaires du parvis du Panthéon compris supports, alimentations, habillages etc.</t>
  </si>
  <si>
    <t>UO 01 - 03 - B - 03</t>
  </si>
  <si>
    <t>Sonorisation et éclairage complémentaire pour le péristyle du Panthéon compris supports, alimentations, habillages etc.</t>
  </si>
  <si>
    <t>UO 01 - 03 - B - 04</t>
  </si>
  <si>
    <t>Coordination technique / régie / éclairage / sonorisation / audiovisuel</t>
  </si>
  <si>
    <t>UO 01 - 03 - C</t>
  </si>
  <si>
    <t xml:space="preserve">C. Conception et réalisation d'un mapping vidéo extérieur </t>
  </si>
  <si>
    <t>UO 01 - 03 - C - 01</t>
  </si>
  <si>
    <t>1 – Conception, création et production artistique du mapping vidéo</t>
  </si>
  <si>
    <t>UO 01 - 03 - C - 01 . 01</t>
  </si>
  <si>
    <t>Conseil et accompagnement du Centre des Monuments Nationaux (CMN) dans la définition des orientations artistiques et techniques du mapping</t>
  </si>
  <si>
    <t>UO 01 - 03 - C - 01 . 02</t>
  </si>
  <si>
    <t>Études préalables et repérages sur site pour évaluer la faisabilité technique et la cohérence artistique du dispositif</t>
  </si>
  <si>
    <t>UO 01 - 03 - C - 01 . 03</t>
  </si>
  <si>
    <t>Élaboration du concept narratif et visuel de la projection (scénario détaillé, storyboard, direction artistique, univers graphique, choix des effets et transitions)</t>
  </si>
  <si>
    <t>UO 01 - 03 - C - 01 . 04</t>
  </si>
  <si>
    <t>Réalisation des visuels, maquettes, rendus 3D et plans d’implantation nécessaires à la validation du projet avec intégration des contraintes spécifiques du site classé et de la façade du monument (géométrie, reliefs, accès, sécurité)</t>
  </si>
  <si>
    <t>UO 01 - 03 - C - 01 . 05</t>
  </si>
  <si>
    <t>Production de la bande-son originale (musiques, bruitages, voix-off) et synchronisation audio/visuel complète</t>
  </si>
  <si>
    <t>UO 01 - 03 - C - 02</t>
  </si>
  <si>
    <t xml:space="preserve">2 – Conception, création et production artistique du mapping vidéo </t>
  </si>
  <si>
    <t>UO 01 - 03 - C - 02 . 01</t>
  </si>
  <si>
    <t>Coordination et régie générale : supervision technique, régie de production, planification de l’ensemble des étapes du projet jusqu’à la projection du jour J (planning détaillé à fournir)</t>
  </si>
  <si>
    <t>UO 01 - 03 - C - 02 . 02</t>
  </si>
  <si>
    <t>Recrutement et gestion des intervenants : définition des profils nécessaires, recrutement, encadrement, gestion administrative et logistique complète (contrats, rémunérations, transports, hébergements, repas, notes de frais, sécurité au travail).</t>
  </si>
  <si>
    <t>UO 01 - 03 - C - 02 . 03</t>
  </si>
  <si>
    <t>Installation, montage et démontage du dispositif de projection et de mise en lumière, comprenant le transport aller/retour, la maintenance, et la remise en état intégrale du site au plus tard à J+2</t>
  </si>
  <si>
    <t>UO 01 - 03 - C - 02 . 04</t>
  </si>
  <si>
    <t>Gestion des livraisons et assistance technique pour la mise en place du matériel ; réception des équipements avec stockage si nécessaire</t>
  </si>
  <si>
    <t>UO 01 - 03 - C - 02 . 05</t>
  </si>
  <si>
    <t>Réglages et calibrations in situ : contrôle du bon fonctionnement des projecteurs, du mapping, de la diffusion sonore et des alimentations électriques ;
Réalisation obligatoire d’au moins deux répétitions nocturnes avant la projection officielle ;
Tests techniques et artistiques complets avant diffusion publique</t>
  </si>
  <si>
    <t>UO 01 - 03 - C - 02 . 06</t>
  </si>
  <si>
    <t>Coordination opérationnelle : collaboration avec l’équipe technique en charge de la cérémonie et avec les prestataires lumière/son déjà mobilisés sur site</t>
  </si>
  <si>
    <t>UO 01 - 03 - C - 02 . 07</t>
  </si>
  <si>
    <t>Sécurité du dispositif : responsabilité complète du titulaire sur la sécurité du matériel, du personnel et du public lors du montage, démontage et pendant la projection.
Fourniture de matériels de secours et d’éléments de redondance nécessaires pour pallier toute défaillance technique.</t>
  </si>
  <si>
    <t>UO 01 - 03 - C - 02 . 08</t>
  </si>
  <si>
    <t>Contrôle réglementaire : validation et certification du dispositif par un bureau de contrôle agréé avant mise en œuvre.</t>
  </si>
  <si>
    <t>UO 01 - 03 - C - 03</t>
  </si>
  <si>
    <t>3 – Droits d’auteur, licences et achats d’art</t>
  </si>
  <si>
    <t>UO 01 - 03 - C - 03 . 01</t>
  </si>
  <si>
    <t>L’acquisition et la gestion des droits d’auteur, droits voisins et droits musicaux relatifs aux œuvres utilisées (images, sons, vidéos, textes, compositions originales, interprétations, etc.)</t>
  </si>
  <si>
    <t>UO 01 - 03 - C - 03 . 02</t>
  </si>
  <si>
    <t>Les achats d’art et acquisitions éventuelles de visuels, créations audiovisuelles ou séquences spécifiques</t>
  </si>
  <si>
    <t>UO 01 - 03 - C - 03 . 03</t>
  </si>
  <si>
    <t>Le règlement des droits SACEM / SACD / ADAGP associés à la diffusion publique de la projection.
Les justificatifs de cession de droits devront être fournis au CMN avant la diffusion publique</t>
  </si>
  <si>
    <t>UO 01 - 03 - C - 04</t>
  </si>
  <si>
    <t xml:space="preserve">4 – Moyen humain </t>
  </si>
  <si>
    <t>UO 01 - 03 - C - 04 . 01</t>
  </si>
  <si>
    <t>Assurer la disponibilité continue d'un titulaire 7 jours/7 et 24 h/24 jusqu’au jour J</t>
  </si>
  <si>
    <t>UO 01 - 03 - C - 04 . 02</t>
  </si>
  <si>
    <t>Garantir la présence sur site d’un chef de projet et d’un régisseur principal durant toutes les phases clés (montage, répétitions, projection, démontage)</t>
  </si>
  <si>
    <t>UO 01 - 03 - D</t>
  </si>
  <si>
    <t>D. Tribunes et structures événementielles</t>
  </si>
  <si>
    <t>UO 01 - 03 - D - 01</t>
  </si>
  <si>
    <t>UO 01 - 03 - D - 02</t>
  </si>
  <si>
    <t xml:space="preserve">Value de chauffage de la tribune de 50 places </t>
  </si>
  <si>
    <t>UO 01 - 03 - D - 03</t>
  </si>
  <si>
    <t>UO 01 - 03 - D - 04</t>
  </si>
  <si>
    <t xml:space="preserve">Value de chauffage de la tribune de 500 places </t>
  </si>
  <si>
    <t>UO 01 - 03 - D - 05</t>
  </si>
  <si>
    <t>Fabrication et installation d’un plateau presse inférieur à 50m² en extérieur (structure du praticable sur mesure tout compris, habillage, éclairage)</t>
  </si>
  <si>
    <t>UO 01 - 03 - D - 06</t>
  </si>
  <si>
    <t>Value pour installation d’un dais sur plateau presse inférieur à 50m²</t>
  </si>
  <si>
    <t>UO 01 - 03 - D - 07</t>
  </si>
  <si>
    <t>Fabrication et installation d’un plateau presse supérieur à 50m² en extérieur (structure du praticable sur mesure tout compris, habillage, éclairage)</t>
  </si>
  <si>
    <t>UO 01 - 03 - D - 08</t>
  </si>
  <si>
    <t>Value pour installation d’un dais sur plateau presse supérieur à 50m²</t>
  </si>
  <si>
    <t>UO 01 - 03 - D - 09</t>
  </si>
  <si>
    <t>Tente d’accueil des invités (2 unités – 1 placée de chaque côté du Panthéon) comprenant des portiques de détection – montage et démontage, double transport, maintenance, habillage sols et façades, mobiliers, éclairage, retour et récupération des fournitures dès J+1) / couverte d’une membrane translucide qui sera retirée le jour « J » et nettoyage le jour « J »)</t>
  </si>
  <si>
    <t>UO 01 - 03 - D - 10</t>
  </si>
  <si>
    <t>Fourniture de terminaux de lecture (QR codes / NFC) pour contrôle d’accès, incluant la location de scannettes, tablettes ou bornes autonomes, ainsi que la présence d’un technicien dédié pendant l’événement pour le support des opérations de scan et la gestion des flux.</t>
  </si>
  <si>
    <t>UO 01 - 03 - D - 11</t>
  </si>
  <si>
    <t>Installation d’une tente vestiaire hôtesses (10x8m) compris éclairage, chauffage, vestiaires, mobiliers, etc)</t>
  </si>
  <si>
    <t>UO 01 - 03 - D - 12</t>
  </si>
  <si>
    <t>Les WC chimiques pour les invités avec transport (A/R), pose/dépose, prévoir habillage des installations pour les dissimuler, matériel de qualité VIP, disposé tel que (a minima) :
•	Côté sud
o	Cabines sanitaires autonomes : 3
o	Cabines sanitaires autonomes pour personnes à mobilité réduite : 1
o	Lavabos : 2
•	Côté nord
o	Cabines sanitaires autonomes : 2
o	Cabines sanitaires autonomes pour personnes à mobilité réduite : 1
o	Lavabos : 2</t>
  </si>
  <si>
    <t>UO 01 - 03 - D - 13</t>
  </si>
  <si>
    <t>Un WC chimique modèle VIP compris habillage, entretien nettoyage, installation, raccordement</t>
  </si>
  <si>
    <t>UO 01 - 03 - D - 14</t>
  </si>
  <si>
    <t>Un WC chimique modèle PMR compris habillage, entretien nettoyage, installation, raccordement</t>
  </si>
  <si>
    <t>UO 01 - 03 - D - 15</t>
  </si>
  <si>
    <t>Fourniture d’une structure de stockage pour stocker le mobilier et dispositifs de médiation culturelle – structure située à l’extérieur dans l’enceinte du monument.</t>
  </si>
  <si>
    <t>UO 01 - 03 - D - 16</t>
  </si>
  <si>
    <t>La dépose, la repose et le stockage du mobilier et dispositifs de médiation présents dans la nef et leur transport au lieu de stockage abrité situé à l’extérieur dans l’enceinte du monument. Ce qui ne pourra pas être déposé devra être dissimulé par des dispositifs esthétiques.</t>
  </si>
  <si>
    <t>Equipement de 4 loges (dont : 2 individuelles, 2 pour format chorale) avec personnels dédiés (coiffeurs, maquilleurs, styliste) :  mobilier, table à maquillage, chauffage, régisseur, table régie</t>
  </si>
  <si>
    <t>Plan de personnels dédiés à l’accueil des invités (Staff d’hôtesses d’accueil, de personnels de sécurité, de voituriers…) (donner le détail)</t>
  </si>
  <si>
    <t>UO 01 - 04</t>
  </si>
  <si>
    <t xml:space="preserve">4. Signalétique </t>
  </si>
  <si>
    <t>UO 01 - 04 - 01</t>
  </si>
  <si>
    <t>Dispositif d’accès et de la signalisation : étude d’implantation signalétique</t>
  </si>
  <si>
    <t>UO 01 - 04 - 02</t>
  </si>
  <si>
    <t>Barrièrage complet du parvis et de ses abords (barrières Vauban + habillage).</t>
  </si>
  <si>
    <t>UO 01 - 04 - 03</t>
  </si>
  <si>
    <t>Potelets, rubalise, panneaux directionnels pour invités et presse.</t>
  </si>
  <si>
    <t>UO 01 - 04 - 04</t>
  </si>
  <si>
    <t>Panneaux “Sortie” et “Issue de secours”, signalétique réglementaire (accès interdit, extincteur, etc.).</t>
  </si>
  <si>
    <t>UO 01 - 04 - 05</t>
  </si>
  <si>
    <t>Panneaux consignes visiteurs</t>
  </si>
  <si>
    <t>UO 01 - 04 - 06</t>
  </si>
  <si>
    <t>Identification claire des zones réservées (loges, scène, PC sécurité, etc.)</t>
  </si>
  <si>
    <t>UO 01 - 04 - 07</t>
  </si>
  <si>
    <t>Personnel dédié à la gestion des flux (agents de circulation, régulateurs d’accès).</t>
  </si>
  <si>
    <t>UO 01 - 05</t>
  </si>
  <si>
    <t xml:space="preserve">5. Frais de production </t>
  </si>
  <si>
    <t>UO 01 - 05 - 01</t>
  </si>
  <si>
    <t>Restauration des équipes : catering pour les personnels travaillant sur le site et intervenants (y compris Gardes Républicains, Chœur de l’Armée française ou autres)</t>
  </si>
  <si>
    <t>UO 01 - 05 - 02</t>
  </si>
  <si>
    <t>Table régie permanente (café, thé, biscuits, jus d’orange…..)</t>
  </si>
  <si>
    <t>UO 01 - 05 - 03</t>
  </si>
  <si>
    <t>Aménagement d’une loge en extérieur (mobilier, table à maquillage, chauffage, boissons et encas etc.) dans un bungalow type algeco</t>
  </si>
  <si>
    <t>UO 01 - 05 - 04</t>
  </si>
  <si>
    <t>Assurances, consommables, transports, communication interne, matériels divers</t>
  </si>
  <si>
    <t>UO 01 - 06</t>
  </si>
  <si>
    <t xml:space="preserve">6. Autres interfaces </t>
  </si>
  <si>
    <t>UO 01 - 06 - 01</t>
  </si>
  <si>
    <t xml:space="preserve">Toutes les dispositions permettant la retransmission de la captation audiovisuelle, réalisée par la chaîne de TV désignée, de l’évènement sur les écrans placés à l’extérieur ; Un travail de coordination avec la chaîne TV désignée est à mener. </t>
  </si>
  <si>
    <t>UO 01 - 06 - 02</t>
  </si>
  <si>
    <t>Liaison et préparation avec les différents services de l'Elysée</t>
  </si>
  <si>
    <t>UO 01 - 07</t>
  </si>
  <si>
    <t xml:space="preserve">7. Autres prestations </t>
  </si>
  <si>
    <t>UO 01 - 07 - A</t>
  </si>
  <si>
    <t>A. Direction artistique musicale conseil sur la sélection des artistes, définition du programme musical, coordination artistique et technique avec la mise en scène et la sonorisation</t>
  </si>
  <si>
    <t>UO 01 - 07 - A - 01</t>
  </si>
  <si>
    <t>Cachet artiste soliste : prestation d’un(e) musicien(ne) ou chanteur(se) professionnel(le), répétition comprise</t>
  </si>
  <si>
    <t>UO 01 - 07 - A - 02</t>
  </si>
  <si>
    <t>Prestation d’un groupe vocal ou instrumental : ensemble constitué (duo, trio, quatuor, chœur, orchestre, fanfare, etc.), comprenant répétition, balances et représentation</t>
  </si>
  <si>
    <t>UO 01 - 07 - A - 03</t>
  </si>
  <si>
    <t>Location d’un piano, accordé avant usage, livraison, installation, maintenance et reprise incluses</t>
  </si>
  <si>
    <t>UO 01 - 07 - A - 04</t>
  </si>
  <si>
    <t>Location de petit instrument : incluant transport, installation et assurance</t>
  </si>
  <si>
    <t>UO 01 - 07 - A - 05</t>
  </si>
  <si>
    <t>Droits d’exécution publique (SACEM / SPEDIDAM) : gestion administrative et paiement des droits d’auteur et droits voisins pour l’ensemble des œuvres exécutées</t>
  </si>
  <si>
    <t>UO 01 - 07 - B</t>
  </si>
  <si>
    <t xml:space="preserve">B. Traduction </t>
  </si>
  <si>
    <t>UO 01 - 07 - B - 01</t>
  </si>
  <si>
    <t>Cabine de traduction 
Fourniture, installation et démontage d’une cabine de traduction insonorisée, comprenant :
Traducteur/interprète professionnel (langue à préciser)
Alimentation électrique et raccordement réseau audio/vidéo
Maintenance technique pendant l’événement
Nettoyage et remise en état après utilisation</t>
  </si>
  <si>
    <t>UO 01 - 07 - B - 02</t>
  </si>
  <si>
    <t>Casques de traduction
Fourniture, paramétrage et distribution de 50 casques de traduction infrarouge ou HF supplémentaires, compatibles avec le système principal, comprenant batteries chargées et assistance technique.</t>
  </si>
  <si>
    <t>UO 01 - 08</t>
  </si>
  <si>
    <t>8. Divers</t>
  </si>
  <si>
    <t>UO 01 - 08 - 01</t>
  </si>
  <si>
    <t>Fourniture de 100 bouteilles d’eau</t>
  </si>
  <si>
    <t>UO 01 - 08 - 02</t>
  </si>
  <si>
    <t>Fourniture de 1000 bouteilles d’eau</t>
  </si>
  <si>
    <t>UO 02 INT</t>
  </si>
  <si>
    <t>Conception et réalisation d’une cérémonie à l’intérieur du Panthéon</t>
  </si>
  <si>
    <t>UO 02 - 01</t>
  </si>
  <si>
    <t>UO 02 - 01 - 01</t>
  </si>
  <si>
    <t>UO 02 - 01 - 02</t>
  </si>
  <si>
    <t>UO 02 - 01 - 03</t>
  </si>
  <si>
    <t>UO 02 - 01 - 04</t>
  </si>
  <si>
    <t>UO 02 - 01 - 05</t>
  </si>
  <si>
    <t>UO 02 - 01 - 06</t>
  </si>
  <si>
    <t>UO 02 - 01 - 07</t>
  </si>
  <si>
    <t>UO 02 - 01 - 08</t>
  </si>
  <si>
    <t>UO 02 - 01 - 09</t>
  </si>
  <si>
    <t>UO 02 - 02</t>
  </si>
  <si>
    <t>UO 02 - 02 - A</t>
  </si>
  <si>
    <t>UO 02 - 02 - A - 01</t>
  </si>
  <si>
    <t>UO 02 - 02 - A - 02</t>
  </si>
  <si>
    <t>UO 02 - 02 - A - 03</t>
  </si>
  <si>
    <t>UO 02 - 02 - B</t>
  </si>
  <si>
    <t>UO 02 - 02 - B - 01</t>
  </si>
  <si>
    <t>Installation d’un PC sécurité + secours santé dédié.</t>
  </si>
  <si>
    <t>UO 02 - 02 - B - 02</t>
  </si>
  <si>
    <t>UO 02 - 02 - B - 03</t>
  </si>
  <si>
    <t>UO 02 - 02 - B - 04</t>
  </si>
  <si>
    <t>UO 02 - 02 - B - 05</t>
  </si>
  <si>
    <t>UO 02 - 02 - B - 06</t>
  </si>
  <si>
    <t>UO 02 - 02 - B - 07</t>
  </si>
  <si>
    <t>UO 02 - 02 - B - 08</t>
  </si>
  <si>
    <t>UO 02 - 02 - B - 09</t>
  </si>
  <si>
    <t>UO 02 - 02 - B - 10</t>
  </si>
  <si>
    <t>Mise à disposition de 20 extincteurs supplémentaires</t>
  </si>
  <si>
    <t>UO 02 - 02 - B - 11</t>
  </si>
  <si>
    <t>UO 02 - 02 - B - 12</t>
  </si>
  <si>
    <t>UO 02 - 02 - B - 13</t>
  </si>
  <si>
    <t>UO 02 - 02 - C</t>
  </si>
  <si>
    <t>C. Chantier général et base-vie</t>
  </si>
  <si>
    <t>UO 02 - 02 - C - 01</t>
  </si>
  <si>
    <t>Mise en place de cantonnements de chantier complémentaires comprenant tous les dispositifs et les équipements imposés par le code du travail (avec notamment, bâtiments modulaires, mise en place vestiaires et réfectoire, des toilettes chimiques et des lavabos dans l’enceinte de la base de vie, chauffage des locaux, etc …)</t>
  </si>
  <si>
    <t>UO 02 - 02 - C - 02</t>
  </si>
  <si>
    <t>UO 02 - 02 - C - 03</t>
  </si>
  <si>
    <t>UO 02 - 02 - C - 04</t>
  </si>
  <si>
    <t>UO 02 - 02 - C - 05</t>
  </si>
  <si>
    <t>UO 02 - 02 - C - 06</t>
  </si>
  <si>
    <t>Fourniture et distribution de l’énergie électrique et autres fluides (pas de branchements possibles sur le Panthéon) / maintenance assurée avant / pendant et après la cérémonie</t>
  </si>
  <si>
    <t>UO 02 - 02 - C - 07</t>
  </si>
  <si>
    <t>UO 02 - 02 - C - 08</t>
  </si>
  <si>
    <t>UO 02 - 02 - C - 09</t>
  </si>
  <si>
    <t>UO 02 - 02 - C - 10</t>
  </si>
  <si>
    <t>UO 02 - 02 - C - 11</t>
  </si>
  <si>
    <t>Fourniture de matériels de secours autant que de besoins pour pallier toutes défaillances qui seraient préjudiciables à l’événement</t>
  </si>
  <si>
    <t>UO 02 - 02 - D</t>
  </si>
  <si>
    <t>UO 02 - 02 - D - 01</t>
  </si>
  <si>
    <t>Compléments pour accueil PMR placés à l’intérieur</t>
  </si>
  <si>
    <t>UO 02 - 02 - D - 02</t>
  </si>
  <si>
    <t>UO 02 - 02 - D - 03</t>
  </si>
  <si>
    <t>UO 02 - 02 - D - 04</t>
  </si>
  <si>
    <t>UO 02 - 02 - D - 05</t>
  </si>
  <si>
    <t>UO 02 - 03</t>
  </si>
  <si>
    <t xml:space="preserve">3. Scénographie et dispositifs événementiel à l'intérieur du Panthéon </t>
  </si>
  <si>
    <t>UO 02 - 03 - A</t>
  </si>
  <si>
    <t>A. Scénographie et mise en scène intérieure</t>
  </si>
  <si>
    <t>UO 02 - 03 - A - 01</t>
  </si>
  <si>
    <t>Construction de l’ensemble des structures de scène, parois, escaliers, praticables y compris réglages, nettoyage, peinture ou adhésivage dépose après la cérémonie</t>
  </si>
  <si>
    <t>UO 02 - 03 - A - 02</t>
  </si>
  <si>
    <t>Création et fabrication d’une scénographie complémentaire inférieure à 50m² en intérieur (structure du praticable sur mesure tout compris, habillage, éclairage)</t>
  </si>
  <si>
    <t>UO 02 - 03 - A - 03</t>
  </si>
  <si>
    <t>Création et fabrication d’une scénographie complémentaire supérieure à 50m² en intérieur (structure sur mesure tout compris, habillage, éclairage)</t>
  </si>
  <si>
    <t>UO 02 - 03 - A - 04</t>
  </si>
  <si>
    <t>UO 02 - 03 - A - 05</t>
  </si>
  <si>
    <t>Installation, câblage (y compris dissimulation et protection des câbles), raccordement, réglages et maintenance de toutes les installations électriques en intérieur depuis les alimentations propres par groupes électrogènes</t>
  </si>
  <si>
    <t>UO 02 - 03 - A - 06</t>
  </si>
  <si>
    <t xml:space="preserve">Praticable pour accueillir le cercueil (conception, fabrication, montage et démontage, double transport) </t>
  </si>
  <si>
    <t>UO 02 - 03 - A - 07</t>
  </si>
  <si>
    <t>Fourniture et installation de moquette de couleur : rond central à la croisée du transept et cheminement des portes jusqu’à la croisée</t>
  </si>
  <si>
    <t>UO 02 - 03 - A - 08</t>
  </si>
  <si>
    <t>Surface de moquette supplémentaire uniforme inférieur à 50m²</t>
  </si>
  <si>
    <t>Prix par m2</t>
  </si>
  <si>
    <t>UO 02 - 03 - A - 09</t>
  </si>
  <si>
    <t>Surface de moquette supplémentaire uniforme supérieur à 50m²</t>
  </si>
  <si>
    <t>UO 02 - 03 - A - 10</t>
  </si>
  <si>
    <t>Value pour plusieurs couleurs ou impression spécifique sur moquette (par m² de moquette concernée)</t>
  </si>
  <si>
    <t>UO 02 - 03 - B</t>
  </si>
  <si>
    <t>B. Dispositif d’éclairage et de sonorisation de la nef du Panthéon avec équipe technique et régie (fourniture de l’ensemble des matériels, montage/démontage, régie, personnels)</t>
  </si>
  <si>
    <t>UO 02 - 03 - B - 01</t>
  </si>
  <si>
    <t>Mise en lumière de toute la nef du Panthéon par projecteurs positionnés sur les tribunes, y compris câblage et réglage</t>
  </si>
  <si>
    <t>UO 02 - 03 - B - 02</t>
  </si>
  <si>
    <t>Sonorisation de la nef du Panthéon par haut-parleurs, y compris câblage et réglage</t>
  </si>
  <si>
    <t>UO 02 - 03 - B - 03</t>
  </si>
  <si>
    <t>Sonorisation et éclairage complémentaire dans la nef du Panthéon compris supports, alimentations, habillages etc.</t>
  </si>
  <si>
    <t>UO 02 - 03 - B - 04</t>
  </si>
  <si>
    <t xml:space="preserve">Dispositif supplémentaire de sonorisation et éclairage d’un artiste seul en intérieur (matériel, personnels, montage, démontage, alimentation électrique, réglages, entretien) </t>
  </si>
  <si>
    <t>UO 02 - 03 - B - 05</t>
  </si>
  <si>
    <t xml:space="preserve">Dispositif supplémentaire de sonorisation et éclairage d’un groupe de 2 à 10 artistes en intérieur (matériel, personnels, montage, démontage, alimentation électrique, réglages, entretien) </t>
  </si>
  <si>
    <t>UO 02 - 03 - B - 06</t>
  </si>
  <si>
    <t xml:space="preserve">Dispositif supplémentaire de sonorisation et éclairage d’un groupe de plus de 10 artistes en intérieur (matériel, personnels, montage, démontage, alimentation électrique, réglages, entretien) </t>
  </si>
  <si>
    <t>UO 02 - 03 - B - 07</t>
  </si>
  <si>
    <t>Coordination technique et régie générale (éclairage, son).</t>
  </si>
  <si>
    <t>UO 02 - 03 - C</t>
  </si>
  <si>
    <t>C. Audiovisuel et dispositifs de projection</t>
  </si>
  <si>
    <t>UO 02 - 03 - C - 01</t>
  </si>
  <si>
    <t xml:space="preserve">Installation, raccordement, réglage et habillage d’écrans 75’’ et/ou 98’’ y compris structures supports (4 écrans « grand format » pour la nef du Panthéon et 12 écrans de plus petits formats à répartir dans la nef, incluant les pieds et totems ; permettant aux invités assis dans la nef de suivre la cérémonie dans son intégralité) </t>
  </si>
  <si>
    <t>UO 02 - 03 - C - 02</t>
  </si>
  <si>
    <t>Ecran supplémentaire base 75’’ compris installation, structure support sur mesure, habillage, réglage, alimentation, signal</t>
  </si>
  <si>
    <t>UO 02 - 03 - C - 03</t>
  </si>
  <si>
    <t>Ecran supplémentaire base 98’’ compris installation, structure support sur mesure, habillage, réglage, alimentation, signal</t>
  </si>
  <si>
    <t>UO 02 - 03 - C - 04</t>
  </si>
  <si>
    <t>Diffusion synchronisée du signal TV et mapping intérieur.</t>
  </si>
  <si>
    <t>UO 02 - 03 - C - 05</t>
  </si>
  <si>
    <t>Coordination régie audiovisuel</t>
  </si>
  <si>
    <t>UO 02 - 03 - D</t>
  </si>
  <si>
    <t xml:space="preserve">D. Conception et réalisation d'un mapping vidéo intérieur </t>
  </si>
  <si>
    <t>UO 02 - 03 - D - 01</t>
  </si>
  <si>
    <t>UO 02 - 03 - D - 01 - 01</t>
  </si>
  <si>
    <t>UO 02 - 03 - D - 01 - 02</t>
  </si>
  <si>
    <t>UO 02 - 03 - D - 01 - 03</t>
  </si>
  <si>
    <t>UO 02 - 03 - D - 01 - 04</t>
  </si>
  <si>
    <t>UO 02 - 03 - D - 01 - 05</t>
  </si>
  <si>
    <t>UO 02 - 03 - D - 02</t>
  </si>
  <si>
    <t>2 – Conception, création et production artistique du mapping vidéo</t>
  </si>
  <si>
    <t>UO 02 - 03 - D - 02 - 01</t>
  </si>
  <si>
    <t>UO 02 - 03 - D - 02 - 02</t>
  </si>
  <si>
    <t>UO 02 - 03 - D - 02 - 03</t>
  </si>
  <si>
    <t>UO 02 - 03 - D - 02 - 04</t>
  </si>
  <si>
    <t>UO 02 - 03 - D - 02 - 05</t>
  </si>
  <si>
    <t>UO 02 - 03 - D - 02 - 06</t>
  </si>
  <si>
    <t>UO 02 - 03 - D - 02 - 07</t>
  </si>
  <si>
    <t>UO 02 - 03 - D - 02 - 08</t>
  </si>
  <si>
    <t>UO 02 - 03 - D - 03</t>
  </si>
  <si>
    <t>UO 02 - 03 - D - 03 - 01</t>
  </si>
  <si>
    <t>UO 02 - 03 - D - 03 - 02</t>
  </si>
  <si>
    <t>UO 02 - 03 - D - 03 - 03</t>
  </si>
  <si>
    <t>UO 02 - 03 - D - 04</t>
  </si>
  <si>
    <t>UO 02 - 03 - D - 04 - 01</t>
  </si>
  <si>
    <t>UO 02 - 03 - D - 04 - 02</t>
  </si>
  <si>
    <t>UO 02 - 03 - E - 01</t>
  </si>
  <si>
    <t xml:space="preserve">E. Aménagement et accueil des invités </t>
  </si>
  <si>
    <t>UO 02 - 03 - E - 01 - 01</t>
  </si>
  <si>
    <t>Tentes d’accueil des invités (2 unités complémentaires – 1 placée de chaque côté du Panthéon) – montage et démontage, double transport, maintenance, habillage sols et façades, mobiliers, éclairage, retour et récupération des fournitures dès J+1) / couverte d’une membrane translucide qui sera retirée le jour « J » et nettoyage le jour « J »)</t>
  </si>
  <si>
    <t>UO 02 - 03 - E - 01 - 02</t>
  </si>
  <si>
    <t>UO 02 - 03 - E - 01 - 03</t>
  </si>
  <si>
    <t xml:space="preserve">Installation, positionnement et solidarisation entre elles de 1000 chaises incluant la location si nécessaire </t>
  </si>
  <si>
    <t>UO 02 - 03 - E - 01 - 04</t>
  </si>
  <si>
    <t>Lot de 100 chaises invités supplémentaires compris manutention et placement</t>
  </si>
  <si>
    <t>UO 02 - 03 - E - 01 - 05</t>
  </si>
  <si>
    <t>Mise en place de moquette beige sous les chaises</t>
  </si>
  <si>
    <t>UO 02 - 03 - E - 01 - 06</t>
  </si>
  <si>
    <t>UO 02 - 03 - E - 01 - 07</t>
  </si>
  <si>
    <t>UO 02 - 03 - E - 01 - 08</t>
  </si>
  <si>
    <t>UO 02 - 03 - E - 01 - 09</t>
  </si>
  <si>
    <t>Plan de personnel dédié à l'accueil des invités (hôtesses, agents de sécurité, voituriers)</t>
  </si>
  <si>
    <t>UO 02 - 03 - F</t>
  </si>
  <si>
    <t xml:space="preserve">F. Structures événementielles </t>
  </si>
  <si>
    <t>UO 02 - 03 - F - 01</t>
  </si>
  <si>
    <t>Aménagement d’une loge en intérieur (mobilier, table à maquillage, chauffage, boissons et encas etc.)</t>
  </si>
  <si>
    <t>UO 02 - 03 - F - 02</t>
  </si>
  <si>
    <t>Fourniture et mise en place du dispositif pour cacher la billetterie et l’espace audioguide (conception, fabrication, montage et démontage, double transport, maintenance, habillage, récupération des fournitures J+1)</t>
  </si>
  <si>
    <t>UO 02 - 03 - F - 03</t>
  </si>
  <si>
    <t>Fabrication et installation d’un plateau presse inférieur à 50m² en intérieur (structure du praticable sur mesure tout compris, habillage, éclairage)</t>
  </si>
  <si>
    <t>UO 02 - 03 - F - 04</t>
  </si>
  <si>
    <t>Fabrication et installation d’un plateau presse supérieur à 50m² en intérieur (structure du praticable sur mesure tout compris, habillage, éclairage)</t>
  </si>
  <si>
    <t>UO 02 - 04</t>
  </si>
  <si>
    <t>UO 02 - 04 - 01</t>
  </si>
  <si>
    <t>UO 02 - 04 - 02</t>
  </si>
  <si>
    <t>UO 02 - 04 - 03</t>
  </si>
  <si>
    <t>UO 02 - 04 - 04</t>
  </si>
  <si>
    <t>UO 02 - 04 - 05</t>
  </si>
  <si>
    <t>UO 02 - 04 - 06</t>
  </si>
  <si>
    <t>UO 02 - 05</t>
  </si>
  <si>
    <t>UO 02 - 05 - 01</t>
  </si>
  <si>
    <t>UO 02 - 05 - 02</t>
  </si>
  <si>
    <t>UO 02 - 05 - 03</t>
  </si>
  <si>
    <t>UO 02 - 05 - 04</t>
  </si>
  <si>
    <t>UO 02 - 06</t>
  </si>
  <si>
    <t>UO 02 - 06 - 01</t>
  </si>
  <si>
    <t>UO 02 - 06 - 02</t>
  </si>
  <si>
    <t>UO 02 - 07</t>
  </si>
  <si>
    <t>UO 02 - 07 - A</t>
  </si>
  <si>
    <t>UO 02 - 07 - A - 01</t>
  </si>
  <si>
    <t>UO 02 - 07 - A - 02</t>
  </si>
  <si>
    <t>UO 02 - 07 - A - 03</t>
  </si>
  <si>
    <t>UO 02 - 07 - A - 04</t>
  </si>
  <si>
    <t>UO 02 - 07 - A - 05</t>
  </si>
  <si>
    <t>UO 02 - 07 - B</t>
  </si>
  <si>
    <t>UO 02 - 07 - B - 01</t>
  </si>
  <si>
    <t>UO 02 - 07 - B - 02</t>
  </si>
  <si>
    <t>UO 02 - 08</t>
  </si>
  <si>
    <t>UO 02 - 08 - 01</t>
  </si>
  <si>
    <t>UO 02 - 08 - 02</t>
  </si>
  <si>
    <t>UO 03 HAUTE</t>
  </si>
  <si>
    <t>Conception et réalisation de la remontée de la rue Soufflot 
(moitié haute, rues Paillet-Toullier jusqu’au parvis du Panthéon)</t>
  </si>
  <si>
    <t>UO 03 - 01</t>
  </si>
  <si>
    <t>UO 03 - 01 - 01</t>
  </si>
  <si>
    <t>UO 03 - 01 - 02</t>
  </si>
  <si>
    <t>UO 03 - 01 - 03</t>
  </si>
  <si>
    <t>UO 03 - 01 - 04</t>
  </si>
  <si>
    <t>UO 03 - 01 - 05</t>
  </si>
  <si>
    <t>UO 03 - 01 - 06</t>
  </si>
  <si>
    <t>UO 03 - 01 - 07</t>
  </si>
  <si>
    <t>UO 03 - 01 - 08</t>
  </si>
  <si>
    <t>UO 03 - 01 - 09</t>
  </si>
  <si>
    <t>UO 03 - 02</t>
  </si>
  <si>
    <t>UO 03 - 02 - A</t>
  </si>
  <si>
    <t>UO 03 - 02 - A - 01</t>
  </si>
  <si>
    <t>UO 03 - 02 - A - 02</t>
  </si>
  <si>
    <t>UO 03 - 02 - A - 03</t>
  </si>
  <si>
    <t>UO 03 - 02 - B</t>
  </si>
  <si>
    <t>UO 03 - 02 - B - 01</t>
  </si>
  <si>
    <t>UO 03 - 02 - B - 02</t>
  </si>
  <si>
    <t>UO 03 - 02 - B - 03</t>
  </si>
  <si>
    <t>UO 03 - 02 - B - 04</t>
  </si>
  <si>
    <t>UO 03 - 02 - B - 05</t>
  </si>
  <si>
    <t>UO 03 - 02 - B - 06</t>
  </si>
  <si>
    <t>UO 03 - 02 - B - 07</t>
  </si>
  <si>
    <t>UO 03 - 02 - B - 08</t>
  </si>
  <si>
    <t>UO 03 - 02 - B - 09</t>
  </si>
  <si>
    <t>UO 03 - 02 - B - 10</t>
  </si>
  <si>
    <t>UO 03 - 02 - B - 11</t>
  </si>
  <si>
    <t>UO 03 - 02 - B - 12</t>
  </si>
  <si>
    <t>UO 03 - 02 - C</t>
  </si>
  <si>
    <t>UO 03 - 02 - C - 01</t>
  </si>
  <si>
    <t>UO 03 - 02 - C - 02</t>
  </si>
  <si>
    <t>UO 03 - 02 - C - 03</t>
  </si>
  <si>
    <t>UO 03 - 02 - C - 04</t>
  </si>
  <si>
    <t>UO 03 - 02 - C - 05</t>
  </si>
  <si>
    <t>UO 03 - 02 - C - 06</t>
  </si>
  <si>
    <t>UO 03 - 02 - C - 07</t>
  </si>
  <si>
    <t>UO 03 - 02 - C - 08</t>
  </si>
  <si>
    <t>UO 03 - 02 - C - 09</t>
  </si>
  <si>
    <t>UO 03 - 02 - C - 10</t>
  </si>
  <si>
    <t>UO 03 - 02 - C - 11</t>
  </si>
  <si>
    <t>UO 03 - 02 - D</t>
  </si>
  <si>
    <t>UO 03 - 02 - D - 01</t>
  </si>
  <si>
    <t>UO 03 - 03</t>
  </si>
  <si>
    <t xml:space="preserve">3. Scénographie et dispositifs événementiel </t>
  </si>
  <si>
    <t>UO 03 - 03 - A</t>
  </si>
  <si>
    <t xml:space="preserve">A. Scénographie et mise en scène </t>
  </si>
  <si>
    <t>UO 03 - 03 - A - 01</t>
  </si>
  <si>
    <t>Conception, réalisation et coordination du dispositif scénographique et protocolaire de la remontée du cortège funéraire (sarcophage), incluant structure mobile, éclairage dynamique, effets visuels, accompagnement musical, sécurisation et coordination protocolaire.</t>
  </si>
  <si>
    <t>UO 03 - 03 - A - 02</t>
  </si>
  <si>
    <t>UO 03 - 03 - A - 03</t>
  </si>
  <si>
    <t>Installation, câblage (y compris dissimulation et protection des câbles), raccordement, réglages et maintenance de toutes les installations électriques en extérieur depuis les alimentations propres par groupes électrogènes</t>
  </si>
  <si>
    <t>UO 03 - 03 - A - 04</t>
  </si>
  <si>
    <t>UO 03 - 03 - A - 05</t>
  </si>
  <si>
    <t>Fourniture 1 écran grand format 6,4x3,6m en dalles modulaires, incluant personnel, structure support sur mesure, alimentation électrique, montage, démontage, régie et signal, habillage total, transport A/R, assurance</t>
  </si>
  <si>
    <t>UO 03 - 03 - A - 06</t>
  </si>
  <si>
    <t>Un grand écran sur camion pour la rue Soufflot (matériel, personnels, alimentation électrique, réglage, maintenance, assurance)</t>
  </si>
  <si>
    <t>UO 03 - 03 - B</t>
  </si>
  <si>
    <t>B. Dispositif d’éclairage et de sonorisation de la partie haute de la rue de Soufflot avec équipe technique et régie (fourniture de l’ensemble des matériels, montage/démontage, régie, personnels)</t>
  </si>
  <si>
    <t>UO 03 - 03 - B - 01</t>
  </si>
  <si>
    <t>Mise en lumière et sonorisation de la zone, y compris fourniture, installation, câblage, raccordements et réglages du matériel technique, structures support, calages et habillages.</t>
  </si>
  <si>
    <t>UO 03 - 03 - B - 02</t>
  </si>
  <si>
    <t xml:space="preserve">Dispositif supplémentaire de sonorisation et éclairage d’un artiste seul en extérieur (matériel, personnels, montage, démontage, alimentation électrique, réglages, entretien) </t>
  </si>
  <si>
    <t>UO 03 - 03 - B - 03</t>
  </si>
  <si>
    <t xml:space="preserve">Dispositif supplémentaire de sonorisation et éclairage d’un groupe de 2 à 10 artistes en extérieur (matériel, personnels, montage, démontage, alimentation électrique, réglages, entretien) </t>
  </si>
  <si>
    <t>UO 03 - 03 - B - 04</t>
  </si>
  <si>
    <t xml:space="preserve">Dispositif supplémentaire de sonorisation et éclairage d’un groupe de plus de 10 artistes en extérieur (matériel, personnels, montage, démontage, alimentation électrique, réglages, entretien) </t>
  </si>
  <si>
    <t>UO 03 - 03 - B - 05</t>
  </si>
  <si>
    <t>Sonorisation et éclairage complémentaires de la rue Soufflot demie longueur compris supports, alimentations, habillages etc.</t>
  </si>
  <si>
    <t>UO 03 - 03 - B - 06</t>
  </si>
  <si>
    <t>Tour technique pour renfort lumière en extérieur compris matériel, personnel, transport, montage, démontage, habillage intégral, alimentation électrique, réglages lumière</t>
  </si>
  <si>
    <t>UO 03 - 03 - B - 07</t>
  </si>
  <si>
    <t>Coordination régie générale (son, lumière, technique)</t>
  </si>
  <si>
    <t>UO 03 - 04</t>
  </si>
  <si>
    <t>UO 03 - 04 - 01</t>
  </si>
  <si>
    <t>UO 03 - 04 - 02</t>
  </si>
  <si>
    <t>Barrièrage complet (barrières Vauban + habillage).</t>
  </si>
  <si>
    <t>UO 03 - 04 - 03</t>
  </si>
  <si>
    <t xml:space="preserve">Compléments de barrièrage spécifique de circulation du public </t>
  </si>
  <si>
    <t>UO 03 - 04 - 04</t>
  </si>
  <si>
    <t>UO 03 - 04 - 05</t>
  </si>
  <si>
    <t>UO 03 - 04 - 06</t>
  </si>
  <si>
    <t>UO 03 - 04 - 07</t>
  </si>
  <si>
    <t>UO 03 - 04 - 08</t>
  </si>
  <si>
    <t>UO 03 - 05</t>
  </si>
  <si>
    <t>UO 03 - 05 - 01</t>
  </si>
  <si>
    <t>UO 03 - 05 - 02</t>
  </si>
  <si>
    <t>UO 03 - 05 - 03</t>
  </si>
  <si>
    <t>UO 03 - 06</t>
  </si>
  <si>
    <t>UO 03 - 06 - 01</t>
  </si>
  <si>
    <t>UO 03 - 06 - 02</t>
  </si>
  <si>
    <t xml:space="preserve">Interface avec les commerces locaux </t>
  </si>
  <si>
    <t>UO 03 - 06 - 03</t>
  </si>
  <si>
    <t xml:space="preserve">Interface avec les services publics </t>
  </si>
  <si>
    <t>UO 03 - 07</t>
  </si>
  <si>
    <t>7. Divers</t>
  </si>
  <si>
    <t>UO 03 - 07 - 01</t>
  </si>
  <si>
    <t>UO 03 - 07 - 02</t>
  </si>
  <si>
    <t>UO 04 BASSE</t>
  </si>
  <si>
    <t>Conception et réalisation de la remontée de la rue Soufflot 
(moitié basse, Place E. Rostand jusqu’aux rues Paillet-Toullier)</t>
  </si>
  <si>
    <t>UO 04 - 01</t>
  </si>
  <si>
    <t>UO 04 - 01 - 01</t>
  </si>
  <si>
    <t>UO 04 - 01 - 02</t>
  </si>
  <si>
    <t>UO 04 - 01 - 03</t>
  </si>
  <si>
    <t>UO 04 - 01 - 04</t>
  </si>
  <si>
    <t>UO 04 - 01 - 05</t>
  </si>
  <si>
    <t>UO 04 - 01 - 06</t>
  </si>
  <si>
    <t>UO 04 - 01 - 07</t>
  </si>
  <si>
    <t>UO 04 - 01 - 08</t>
  </si>
  <si>
    <t>UO 04 - 01 - 09</t>
  </si>
  <si>
    <t>UO 04 - 02</t>
  </si>
  <si>
    <t>UO 04 - 02 - A</t>
  </si>
  <si>
    <t>UO 04 - 02 - A - 01</t>
  </si>
  <si>
    <t>UO 04 - 02 - A - 02</t>
  </si>
  <si>
    <t>UO 04 - 02 - A - 03</t>
  </si>
  <si>
    <t>UO 04 - 02 - B</t>
  </si>
  <si>
    <t>UO 04 - 02 - B - 01</t>
  </si>
  <si>
    <t>UO 04 - 02 - B - 02</t>
  </si>
  <si>
    <t>UO 04 - 02 - B - 03</t>
  </si>
  <si>
    <t>UO 04 - 02 - B - 04</t>
  </si>
  <si>
    <t>UO 04 - 02 - B - 05</t>
  </si>
  <si>
    <t>UO 04 - 02 - B - 06</t>
  </si>
  <si>
    <t>UO 04 - 02 - B - 07</t>
  </si>
  <si>
    <t>UO 04 - 02 - B - 08</t>
  </si>
  <si>
    <t>UO 04 - 02 - B - 09</t>
  </si>
  <si>
    <t>UO 04 - 02 - B - 10</t>
  </si>
  <si>
    <t>UO 04 - 02 - B - 11</t>
  </si>
  <si>
    <t>UO 04 - 02 - B - 12</t>
  </si>
  <si>
    <t>UO 04 - 02 - C</t>
  </si>
  <si>
    <t>UO 04 - 02 - C - 01</t>
  </si>
  <si>
    <t>UO 04 - 02 - C - 02</t>
  </si>
  <si>
    <t>UO 04 - 02 - C - 03</t>
  </si>
  <si>
    <t>UO 04 - 02 - C - 04</t>
  </si>
  <si>
    <t>UO 04 - 02 - C - 05</t>
  </si>
  <si>
    <t>UO 04 - 02 - C - 06</t>
  </si>
  <si>
    <t>UO 04 - 02 - C - 07</t>
  </si>
  <si>
    <t>UO 04 - 02 - C - 08</t>
  </si>
  <si>
    <t>UO 04 - 02 - C - 09</t>
  </si>
  <si>
    <t>UO 04 - 02 - C - 10</t>
  </si>
  <si>
    <t>UO 04 - 02 - C - 11</t>
  </si>
  <si>
    <t>UO 04 - 02 - D</t>
  </si>
  <si>
    <t>UO 04 - 02 - D - 01</t>
  </si>
  <si>
    <t>UO 04 - 03</t>
  </si>
  <si>
    <t>UO 04 - 03 - A</t>
  </si>
  <si>
    <t>UO 04 - 03 - A - 01</t>
  </si>
  <si>
    <t>UO 04 - 03 - A - 02</t>
  </si>
  <si>
    <t>UO 04 - 03 - A - 03</t>
  </si>
  <si>
    <t>UO 04 - 03 - A - 04</t>
  </si>
  <si>
    <t>UO 04 - 03 - A - 05</t>
  </si>
  <si>
    <t>UO 04 - 03 - A - 06</t>
  </si>
  <si>
    <t>UO 04 - 03 - B</t>
  </si>
  <si>
    <t>UO 04 - 03 - B - 01</t>
  </si>
  <si>
    <t>UO 04 - 03 - B - 02</t>
  </si>
  <si>
    <t>UO 04 - 03 - B - 03</t>
  </si>
  <si>
    <t>UO 04 - 03 - B - 04</t>
  </si>
  <si>
    <t>UO 04 - 03 - B - 05</t>
  </si>
  <si>
    <t>UO 04 - 03 - B - 06</t>
  </si>
  <si>
    <t>UO 04 - 03 - B - 07</t>
  </si>
  <si>
    <t>UO 04 - 03 - C</t>
  </si>
  <si>
    <t xml:space="preserve">C. Structure événementielle </t>
  </si>
  <si>
    <t>UO 04 - 03 - C - 01</t>
  </si>
  <si>
    <t>Equipement de 2 loges supplémentaires (dont : 2 individuelles, 2 pour format chorale) avec personnels dédiés (coiffeurs, maquilleurs, styliste) :  mobilier, table à maquillage, chauffage, régisseur, table régie</t>
  </si>
  <si>
    <t>UO 04 - 04</t>
  </si>
  <si>
    <t>UO 04 - 04 - 01</t>
  </si>
  <si>
    <t>UO 04 - 04 - 02</t>
  </si>
  <si>
    <t>UO 04 - 04 - 03</t>
  </si>
  <si>
    <t>UO 04 - 04 - 04</t>
  </si>
  <si>
    <t>UO 04 - 04 - 05</t>
  </si>
  <si>
    <t>UO 04 - 04 - 06</t>
  </si>
  <si>
    <t>UO 04 - 04 - 07</t>
  </si>
  <si>
    <t>UO 04 - 04 - 08</t>
  </si>
  <si>
    <t>UO 04 - 05</t>
  </si>
  <si>
    <t>UO 04 - 05 - 01</t>
  </si>
  <si>
    <t>UO 04 - 05 - 02</t>
  </si>
  <si>
    <t>UO 04 - 05 - 03</t>
  </si>
  <si>
    <t>UO 04 - 06</t>
  </si>
  <si>
    <t>UO 04 - 06 - 01</t>
  </si>
  <si>
    <t>UO 04 - 06 - 02</t>
  </si>
  <si>
    <t>UO 04 - 06 - 03</t>
  </si>
  <si>
    <t>UO 04 - 07</t>
  </si>
  <si>
    <t>UO 04 - 07 - 01</t>
  </si>
  <si>
    <t>UO 04 - 07 - 02</t>
  </si>
  <si>
    <t>UO 05 COMM</t>
  </si>
  <si>
    <t>Conception et réalisation des supports de communication</t>
  </si>
  <si>
    <t>UO 05 - 01</t>
  </si>
  <si>
    <t>1. Études et conception</t>
  </si>
  <si>
    <t>UO 05 - 01 - 01</t>
  </si>
  <si>
    <t xml:space="preserve">Direction artistique et coordination graphique des supports de communication </t>
  </si>
  <si>
    <t>UO 05 - 01 - 02</t>
  </si>
  <si>
    <t>Conception-création de la charte graphique de l’événement et réalisation d’une version électronique de la charte graphique pour transmission aux différentes sociétés prestataires de l’événement et en interne au CMN</t>
  </si>
  <si>
    <t>UO 05 - 01 - 03</t>
  </si>
  <si>
    <t>Déclinaison de la charte graphique sur les différents formats des supports de communication et éléments scénographiques de l’événement</t>
  </si>
  <si>
    <t>UO 05 - 01 - 04</t>
  </si>
  <si>
    <t>Recherches iconographiques, audiovisuelles, graphiques et négociations et acquisition des droits suivants besoins pour la réalisation des supports</t>
  </si>
  <si>
    <t>UO 05 - 01 - 05</t>
  </si>
  <si>
    <t>Secrétariat de rédaction pour l'ensemble de supports de communication, harmonisation des textes, vérification des contenus, uniformisation des mentions légales et crédits</t>
  </si>
  <si>
    <t>UO 05 - 01 - 06</t>
  </si>
  <si>
    <t>Traduction des documents dans une autre langue selon les besoins</t>
  </si>
  <si>
    <t>UO 05 - 01 - 07</t>
  </si>
  <si>
    <t>Aide à la communication pour les publics déficients visuels avec adaptation des supports imprimés en gros caractères,contraste renforcé, braille.</t>
  </si>
  <si>
    <t>UO 05 - 01 - 08</t>
  </si>
  <si>
    <t>Traduction des documents en braille à partir du texte original</t>
  </si>
  <si>
    <t>UO 05 - 01 - 09</t>
  </si>
  <si>
    <t>Traduction en “Facile à lire et à comprendre” (FALC) des documents essentiels de communication (programme, présentation de la cérémonie, consignes)</t>
  </si>
  <si>
    <t>UO 05 - 02</t>
  </si>
  <si>
    <t xml:space="preserve">2. Création des supports </t>
  </si>
  <si>
    <t>UO 05 - 02 - 01</t>
  </si>
  <si>
    <t>Conception/création du carton d’invitation et remise sous format professionnel aux services de l’Elysée</t>
  </si>
  <si>
    <t>UO 05 - 02 - 02</t>
  </si>
  <si>
    <t>Conception/création du feuillet d’information d’accès au Panthéon, décliné en 3 versions (1 feuillet accès par l’entrée latérale gauche, 1 feuillet accès par l’entré latérale droite, 1 feuillet accès de face)</t>
  </si>
  <si>
    <t>UO 05 - 02 - 03</t>
  </si>
  <si>
    <t>Conception, rédaction et mise en page du programme officiel de la cérémonie et coordination avec le protocole pour validation des contenus</t>
  </si>
  <si>
    <t>UO 05 - 02 - 04</t>
  </si>
  <si>
    <t>Conception, rédaction, mise en page et livraison du dossier presse officiel</t>
  </si>
  <si>
    <t>UO 05 - 02 - 05</t>
  </si>
  <si>
    <t xml:space="preserve">Adaptation du visuel pour affiche presse comprenant l'achat d'espace </t>
  </si>
  <si>
    <t>UO 05 - 02 - 06</t>
  </si>
  <si>
    <t xml:space="preserve">Conception / création de bâches monumentale grand format au nombre de deux </t>
  </si>
  <si>
    <t>UO 05 - 02 - 07</t>
  </si>
  <si>
    <t>Conception / création d'une bâches supplémentaire en 14,5 x 4,5m</t>
  </si>
  <si>
    <t>UO 05 - 02 - 08</t>
  </si>
  <si>
    <t xml:space="preserve">Conception / création d'affiches institutionnelles </t>
  </si>
  <si>
    <t>UO 05 - 02 - 09</t>
  </si>
  <si>
    <t>Adaptation du visuel pour affiche couloir Métro 200x150 cm</t>
  </si>
  <si>
    <t>UO 05 - 02 - 10</t>
  </si>
  <si>
    <t xml:space="preserve">Adaptation du visuel pour affiche avant de bus 139x31,5 cm </t>
  </si>
  <si>
    <t>UO 05 - 02 - 11</t>
  </si>
  <si>
    <t>Conception /création d’un badge pour les intervenants sur le site non duplicable et non falsifiable</t>
  </si>
  <si>
    <t>UO 05 - 02 - 12</t>
  </si>
  <si>
    <t>Conception/création d’un badge « accès zones sécurisées » non-duplicable/non falsifiable</t>
  </si>
  <si>
    <t>UO 05 - 02 - 13</t>
  </si>
  <si>
    <t>Conception/création d’un badge presse non-duplicable/non falsifiable</t>
  </si>
  <si>
    <t>UO 05 - 02 - 14</t>
  </si>
  <si>
    <t>Conception/création d’un petit panneau pour les véhicules des invités</t>
  </si>
  <si>
    <t>UO 05 - 02 - 15</t>
  </si>
  <si>
    <t>Création et développement de bannières internet</t>
  </si>
  <si>
    <t>UO 05 - 02 - 16</t>
  </si>
  <si>
    <t>Mise au format des visuels pour insertions publicitaires, sites web et réseaux sociaux.</t>
  </si>
  <si>
    <t>UO 05 - 02 - 17</t>
  </si>
  <si>
    <t>Habillage complémentaire mobilier urbain (abribus, banc, éclairage public, etc)</t>
  </si>
  <si>
    <t>UO 05 - 03</t>
  </si>
  <si>
    <t>3. Production et fabrication</t>
  </si>
  <si>
    <t>UO 05 - 03 - 01</t>
  </si>
  <si>
    <t>Impression pour affiche couloir Métro 200x150 cm, par tranche de 100 exemplaires + Livraison Paris – Région parisienne</t>
  </si>
  <si>
    <t>UO 05 - 03 - 02</t>
  </si>
  <si>
    <t>Impression pour affiche avant de bus 139x31,5 cm / 500 ex + livraison Paris – Région parisienne</t>
  </si>
  <si>
    <t>UO 05 - 03 - 03</t>
  </si>
  <si>
    <t>Impression 2 bâches à l’entrée du Panthéon (grand format quadri recto)</t>
  </si>
  <si>
    <t>UO 05 - 03 - 04</t>
  </si>
  <si>
    <t>Impression d’une bâche supplémentaire (haut : 14,5 m et large : 4,50 m)</t>
  </si>
  <si>
    <t>UO 05 - 03 - 05</t>
  </si>
  <si>
    <t>Impression badge « zones sécurisées » en 200 ex. fournis avec 200 dragonnes</t>
  </si>
  <si>
    <t>UO 05 - 03 - 06</t>
  </si>
  <si>
    <t>Impression badge « STAFF » en 200 ex. fournis avec 200 dragonnes</t>
  </si>
  <si>
    <t>UO 05 - 03 - 07</t>
  </si>
  <si>
    <t>Impression badge « PRESSE » en 200 ex. fournis avec 200 dragonnes</t>
  </si>
  <si>
    <t>UO 05 - 03 - 08</t>
  </si>
  <si>
    <t>Impressions de 100 badges supplémentaires y compris fourniture de dragonnes</t>
  </si>
  <si>
    <t>UO 05 - 03 - 09</t>
  </si>
  <si>
    <t>Impression badge Impression éco-responsable / papier recyclé, pour 200 ex.</t>
  </si>
  <si>
    <t>UO 05 - 03 - 10</t>
  </si>
  <si>
    <t xml:space="preserve">Impression de 100 badges supplémentaires Impression éco-responsable / papier recyclé, </t>
  </si>
  <si>
    <t>UO 05 - 03 - 11</t>
  </si>
  <si>
    <t>Impression petit panneau pour les véhicules des invités en 1000 ex.</t>
  </si>
  <si>
    <t>UO 05 - 03 - 12</t>
  </si>
  <si>
    <t>Impression petit panneau pour les véhicules des entreprises en 200 ex.</t>
  </si>
  <si>
    <t>UO 05 - 03 - 13</t>
  </si>
  <si>
    <t>Impression de 100 panneaux voiture supplémentaires</t>
  </si>
  <si>
    <t>UO 05 - 03 - 14</t>
  </si>
  <si>
    <t>Feuillet d’informations d’accès au Panthéon (1000 ex. accès par entrée latérale gauche ; 1000 ex. accès par entrée latérale droite ; 1000 ex. accès de face)</t>
  </si>
  <si>
    <t>UO 05 - 03 - 15</t>
  </si>
  <si>
    <t>Impression programme de la cérémonie en 2000 ex, format A5 – 12 pages – quadri</t>
  </si>
  <si>
    <t>UO 05 - 03 - 16</t>
  </si>
  <si>
    <t xml:space="preserve">Impression supplémentaire de 500 ex. de plus du programme de la cérémonie </t>
  </si>
  <si>
    <t>UO 05 - 03 - 17</t>
  </si>
  <si>
    <t>Impression invitation deux volets – format fermé 15x21 cm  100 exemplaires</t>
  </si>
  <si>
    <t>UO 05 - 03 - 18</t>
  </si>
  <si>
    <t>Impression invitation 15x21 cm 100 exemplaires</t>
  </si>
  <si>
    <t>UO 05 - 03 - 19</t>
  </si>
  <si>
    <t>Impression invitation deux volets – format fermé 15x21 cm 1000 exemplaires</t>
  </si>
  <si>
    <t>UO 05 - 03 - 20</t>
  </si>
  <si>
    <t>Impression invitation 15x21 cm 1000 exemplaires</t>
  </si>
  <si>
    <t>UO 05 - 03 - 21</t>
  </si>
  <si>
    <t>Impression invitation format 15x21 cm (R°/V°) Sur novatech 350 g En 100 ex Livraison 1 point Paris RP</t>
  </si>
  <si>
    <t>UO 05 - 03 - 22</t>
  </si>
  <si>
    <t xml:space="preserve">Impression invitation format 10x21 cm(R°/V°) Sur novatech 350 g En 100 exemplaires Livraison 1 point Paris RP  </t>
  </si>
  <si>
    <t>UO 05 - 03 - 23</t>
  </si>
  <si>
    <t>Impression invitation format 15x21 cm (R°/V°) Sur novatech 350 g En 1000 ex Livraison 1 point Paris RP</t>
  </si>
  <si>
    <t>UO 05 - 03 - 24</t>
  </si>
  <si>
    <t xml:space="preserve">Impression invitation format 10x21 cm(R°/V°) Sur novatech 350 g En 1000 exemplaires Livraison 1 point Paris RP  </t>
  </si>
  <si>
    <t>UO 05 - 03 - 25</t>
  </si>
  <si>
    <t xml:space="preserve">Impression de documents en braille (format A4, 10 pages) 250 exemplaires, livraison 1 point Paris - région parisienne </t>
  </si>
  <si>
    <t>UO 05 - 03 - 26</t>
  </si>
  <si>
    <t xml:space="preserve">Impression de documents en braille 100 exemplaires supplémentaire (format A4, 10 pages), livraison 1 point Paris - région parisienne </t>
  </si>
  <si>
    <t>UO 05 - 03 - 27</t>
  </si>
  <si>
    <t>Conditionnement, transport et livraison des supports imprimés sur site et en région parisienne</t>
  </si>
  <si>
    <t>UO 05 - 04</t>
  </si>
  <si>
    <t>4. Audiovisuel et médias</t>
  </si>
  <si>
    <t>UO 05 - 04 - 01</t>
  </si>
  <si>
    <t>Conception, écriture, tournage et postproduction du teaser officiel 20 secondes.</t>
  </si>
  <si>
    <t>UO 05 - 04 - 02</t>
  </si>
  <si>
    <t xml:space="preserve">Conception, écriture, tournage et postproduction d’une vidéo institutionnelle de 5 minutes </t>
  </si>
  <si>
    <t>UO 05 - 04 - 03</t>
  </si>
  <si>
    <t xml:space="preserve">Conception, écriture, tournage et postproduction d’une vidéo institutionnelle de 10 minutes </t>
  </si>
  <si>
    <t>UO 05 - 04 - 04</t>
  </si>
  <si>
    <t>Extension du montage initial par tranches de 15 secondes</t>
  </si>
  <si>
    <t>UO 05 - 04 - 05</t>
  </si>
  <si>
    <t>Actualisation d’une vidéo déjà produite : logo, texte, voix, transitions.</t>
  </si>
  <si>
    <t>UO 05 - 04 - 06</t>
  </si>
  <si>
    <t>Format haute définition, livraison pour diffusion TV et réseaux sociaux</t>
  </si>
  <si>
    <t>UO 05 - 04 - 07</t>
  </si>
  <si>
    <t xml:space="preserve">Sous-titrage français, anglais, ou autre langue officielle </t>
  </si>
  <si>
    <t>UO 05 - 04 - 08</t>
  </si>
  <si>
    <t>Gestion des droits musicaux, audiovisuels et artistiques pour les productions vidéo et sonores</t>
  </si>
  <si>
    <t>UO 05 - 04 - 09</t>
  </si>
  <si>
    <t>Création d’une bande son pour la remontée de la rue Soufflot (20 minutes), comprenant l’écriture d’un texte, le recrutement d’un comédien (hors cachet), l’enregistrement en studio, l’ajout de sons spécifiques, le mixage, la sélection de musique et les droits sacem, la diffusion sur tous les HP intérieur et extérieur, etc.</t>
  </si>
  <si>
    <t>UO 05 - 04 - 10</t>
  </si>
  <si>
    <t>Conception, écriture et production d’un spot radio de 20 secondes.</t>
  </si>
  <si>
    <t>UO 05 - 04 - 11</t>
  </si>
  <si>
    <t>Exports en plusieurs formats : diffusion, web, presse, archives.</t>
  </si>
  <si>
    <t>UO 05 - 04 - 12</t>
  </si>
  <si>
    <t>Création d’un reportage photo complet</t>
  </si>
  <si>
    <t>UO 05 - 04 - 13</t>
  </si>
  <si>
    <t>Conception de portrait officiel / presse</t>
  </si>
  <si>
    <t>UO 05 - 04 - 14</t>
  </si>
  <si>
    <t>Création de galerie photo en ligne sécurisée</t>
  </si>
  <si>
    <t>UO 05 - 04 - 15</t>
  </si>
  <si>
    <t>Cession de droits de reproduction étendus</t>
  </si>
  <si>
    <t>UO 05 - 05</t>
  </si>
  <si>
    <t xml:space="preserve">5. Captation </t>
  </si>
  <si>
    <t>UO 05 - 05 - 01</t>
  </si>
  <si>
    <t>Captation intégrale de la cérémonie par système multi-caméras (fixes, mobiles, steadycam, grue, drone selon autorisations)</t>
  </si>
  <si>
    <t>UO 05 - 05 - 02</t>
  </si>
  <si>
    <t>Régie de production vidéo mobile incluant réalisation en direct, mixage image et son, incrustations et titrages</t>
  </si>
  <si>
    <t>UO 05 - 05 - 03</t>
  </si>
  <si>
    <t>Diffusion en direct sur écrans en coordination avec équipes son/lumière</t>
  </si>
  <si>
    <t>UO 05 - 06</t>
  </si>
  <si>
    <t xml:space="preserve">6. Coordination et suivi </t>
  </si>
  <si>
    <t>UO 05 - 06 - 01</t>
  </si>
  <si>
    <t>Interface entre le CMN, l’Élysée, les imprimeurs et les prestataires audiovisuels</t>
  </si>
  <si>
    <t>Suivi du planning de production et vérification de la cohérence globale</t>
  </si>
  <si>
    <t>Validation des BAT finaux, supervision de la conformité à la charte graphique et controle des livrables</t>
  </si>
  <si>
    <t>UO 06 COMM</t>
  </si>
  <si>
    <t xml:space="preserve">Autres supports </t>
  </si>
  <si>
    <t>UO 06 - 01</t>
  </si>
  <si>
    <t>Fabrication et installation de catafalque pour un cercueil, compris matériel, habillage</t>
  </si>
  <si>
    <t>UO 06 - 02</t>
  </si>
  <si>
    <t>Fourniture ou fabrication de stèle pour coussin de décoration, compris habillage</t>
  </si>
  <si>
    <t>UO 06 - 03</t>
  </si>
  <si>
    <t>Fourniture de 100 plaids de même couleur</t>
  </si>
  <si>
    <t>UO 06 - 04</t>
  </si>
  <si>
    <t xml:space="preserve">Fourniture de 500 plaids de même couleur </t>
  </si>
  <si>
    <t>UO 06 - 05</t>
  </si>
  <si>
    <t>Fourniture de poncho pour 10 personnes</t>
  </si>
  <si>
    <t>UO 06 - 06</t>
  </si>
  <si>
    <t>Fourniture de poncho pour 50 personnes</t>
  </si>
  <si>
    <t>UO 06 - 07</t>
  </si>
  <si>
    <t>Fourniture de poncho pour 100 personnes</t>
  </si>
  <si>
    <t>UO 06 - 08</t>
  </si>
  <si>
    <t>Fourniture de bonnets pour 10 personnes</t>
  </si>
  <si>
    <t>UO 06 - 09</t>
  </si>
  <si>
    <t>Fourniture de bonnets pour 50 personnes</t>
  </si>
  <si>
    <t>UO 06 - 10</t>
  </si>
  <si>
    <t>Fourniture de bonnets pour 100 personnes</t>
  </si>
  <si>
    <t>UO 06 - 11</t>
  </si>
  <si>
    <t>Fourniture d’écharpes pour 10 personnes</t>
  </si>
  <si>
    <t>UO 06 - 12</t>
  </si>
  <si>
    <t>Fourniture d’écharpes pour 50 personnes</t>
  </si>
  <si>
    <t>UO 06 - 13</t>
  </si>
  <si>
    <t>Fourniture d’écharpes pour 100 personnes</t>
  </si>
  <si>
    <t>UO 06 - 14</t>
  </si>
  <si>
    <t>Fourniture de doudounes/manteaux pour 10 personnes</t>
  </si>
  <si>
    <t>UO 06 - 15</t>
  </si>
  <si>
    <t>Fourniture de doudounes/manteaux pour 50 personnes</t>
  </si>
  <si>
    <t>UO 06 - 16</t>
  </si>
  <si>
    <t>Fourniture de doudounes/manteaux pour 100 personnes</t>
  </si>
  <si>
    <t>UO 06 - 17</t>
  </si>
  <si>
    <t>Fourniture de t-shirts pour 10 personnes</t>
  </si>
  <si>
    <t>UO 06 - 18</t>
  </si>
  <si>
    <t>Fourniture de t-shirts pour 50 personnes</t>
  </si>
  <si>
    <t>UO 06 - 19</t>
  </si>
  <si>
    <t>Fourniture de t-shirts pour 100 personnes</t>
  </si>
  <si>
    <t>UO 06 - 20</t>
  </si>
  <si>
    <t>Fourniture de gourdes pour 10 personnes</t>
  </si>
  <si>
    <t>UO 06 - 21</t>
  </si>
  <si>
    <t>Fourniture de gourdes pour 50 personnes</t>
  </si>
  <si>
    <t>UO 06 - 22</t>
  </si>
  <si>
    <t>UO 06 - 23</t>
  </si>
  <si>
    <t>Fourniture de chaufferettes</t>
  </si>
  <si>
    <t>UO 06 - 24</t>
  </si>
  <si>
    <t>Fourniture de 100 brumisateurs</t>
  </si>
  <si>
    <t>UO 06 - 25</t>
  </si>
  <si>
    <t>Fourniture de 1000 brumisateurs</t>
  </si>
  <si>
    <t>UO 06 - 26</t>
  </si>
  <si>
    <t xml:space="preserve">Personnalisation des supports </t>
  </si>
  <si>
    <t>UO 06 - 27</t>
  </si>
  <si>
    <t>Conditionnement, transport et livraison des supports sur site et en région parisienne</t>
  </si>
  <si>
    <t>UO 07 HUM</t>
  </si>
  <si>
    <t>Prestations supplémentaires - Moyens humains</t>
  </si>
  <si>
    <t>UO 07 - 01</t>
  </si>
  <si>
    <t xml:space="preserve">1. Prestations Projet </t>
  </si>
  <si>
    <t>UO 07 - 01 - 01</t>
  </si>
  <si>
    <t xml:space="preserve">Prestations de directeur de production </t>
  </si>
  <si>
    <t>UO 07 - 01 - 02</t>
  </si>
  <si>
    <t>Prestations de chef de projet</t>
  </si>
  <si>
    <t>UO 07 - 01 - 03</t>
  </si>
  <si>
    <t>Prestations de chargé logisitique</t>
  </si>
  <si>
    <t>UO 07 - 02</t>
  </si>
  <si>
    <t>2. Prestations techniques</t>
  </si>
  <si>
    <t>UO 07 - 02 - 01</t>
  </si>
  <si>
    <t>Prestations de directeur technique</t>
  </si>
  <si>
    <t>UO 07 - 02 - 02</t>
  </si>
  <si>
    <t>Prestations d'assistant technique</t>
  </si>
  <si>
    <t>UO 07 - 02 - 03</t>
  </si>
  <si>
    <t>Prestations de projectionniste</t>
  </si>
  <si>
    <t>UO 07 - 02 - 04</t>
  </si>
  <si>
    <t>Prestations d'ingénieur son</t>
  </si>
  <si>
    <t>UO 07 - 02 - 05</t>
  </si>
  <si>
    <t>Prestations de technicien son</t>
  </si>
  <si>
    <t>UO 07 - 02 - 06</t>
  </si>
  <si>
    <t>Prestations de technicien lumière</t>
  </si>
  <si>
    <t>UO 07 - 02 - 07</t>
  </si>
  <si>
    <t xml:space="preserve">Prestations de régisseur </t>
  </si>
  <si>
    <t>UO 07 - 02 - 08</t>
  </si>
  <si>
    <t xml:space="preserve">Prestations de régisseur plateau </t>
  </si>
  <si>
    <t>UO 07 - 02 - 09</t>
  </si>
  <si>
    <t xml:space="preserve">Prestations de road / manutentionnaire </t>
  </si>
  <si>
    <t>UO 07 - 03</t>
  </si>
  <si>
    <t xml:space="preserve">3. Prestation scénique </t>
  </si>
  <si>
    <t>UO 07 - 03 - 01</t>
  </si>
  <si>
    <t>Prestations de scénographe</t>
  </si>
  <si>
    <t>UO 07 - 03 - 02</t>
  </si>
  <si>
    <t>Prestations équipe de décorateurs</t>
  </si>
  <si>
    <t>UO 07 - 03 - 03</t>
  </si>
  <si>
    <t>Prestations de directeur artistique</t>
  </si>
  <si>
    <t>UO 07 - 03 - 04</t>
  </si>
  <si>
    <t>Prestations de graphiste</t>
  </si>
  <si>
    <t>UO 07 - 04</t>
  </si>
  <si>
    <t>4. Prestation sécurité</t>
  </si>
  <si>
    <t>UO 07 - 04 - 01</t>
  </si>
  <si>
    <t>Prestations d'agent de sécurité</t>
  </si>
  <si>
    <t>UO 07 - 04 - 02</t>
  </si>
  <si>
    <t>Prestations d'agent SSIAP</t>
  </si>
  <si>
    <t>UO 07 - 04 - 03</t>
  </si>
  <si>
    <t>Prestations de maître-chien</t>
  </si>
  <si>
    <t>UO 07 - 05</t>
  </si>
  <si>
    <t>5. Prestation accueil</t>
  </si>
  <si>
    <t>UO 07 - 05 - 01</t>
  </si>
  <si>
    <t>Prestations de chef hôte/sse français</t>
  </si>
  <si>
    <t>UO 07 - 05 - 02</t>
  </si>
  <si>
    <t>Prestations d’hôte/sse français</t>
  </si>
  <si>
    <t>UO 07 - 05 - 03</t>
  </si>
  <si>
    <t>Prestations de chef hôte/sse - autres langues</t>
  </si>
  <si>
    <t>UO 07 - 05 - 04</t>
  </si>
  <si>
    <t>Prestations d’hôte/sse - autres langues</t>
  </si>
  <si>
    <t>UO 07 - 06</t>
  </si>
  <si>
    <t xml:space="preserve">6. Prestation de production vidéo et photo </t>
  </si>
  <si>
    <t>UO 07 - 06 - 01</t>
  </si>
  <si>
    <t>Prestations de photographe</t>
  </si>
  <si>
    <t>UO 07 - 06 - 02</t>
  </si>
  <si>
    <t>Prestations de réalisateur</t>
  </si>
  <si>
    <t>UO 07 - 06 - 03</t>
  </si>
  <si>
    <t>Prestations de cadreur</t>
  </si>
  <si>
    <t>UO 07 - 06 - 04</t>
  </si>
  <si>
    <t>Prestations de motion designer</t>
  </si>
  <si>
    <t>UO 07 - 06 - 05</t>
  </si>
  <si>
    <t>Prestations de post production</t>
  </si>
  <si>
    <t>UO 07 - 06 - 06</t>
  </si>
  <si>
    <t>Prestations d'editeur photos</t>
  </si>
  <si>
    <t>UO 07 - 07</t>
  </si>
  <si>
    <t xml:space="preserve">7.Prestations HMU </t>
  </si>
  <si>
    <t>UO 07 - 07 - 01</t>
  </si>
  <si>
    <t>Prestations de maquilleur</t>
  </si>
  <si>
    <t>UO 07 - 07 - 02</t>
  </si>
  <si>
    <t>Prestations de coiffeur</t>
  </si>
  <si>
    <t>UO 07 - 07 - 03</t>
  </si>
  <si>
    <t>Prestations de stylist</t>
  </si>
  <si>
    <t>UO 07 - 08</t>
  </si>
  <si>
    <t>8. Prestations entretien du lieu</t>
  </si>
  <si>
    <t>UO 07 - 08 - 01</t>
  </si>
  <si>
    <t>Agent d'entretien, pour un agent de jour</t>
  </si>
  <si>
    <t>UO 07 - 08 - 02</t>
  </si>
  <si>
    <t>Agent d'entretien, pour un agent de nuit</t>
  </si>
  <si>
    <t>UO 07 - 09</t>
  </si>
  <si>
    <t>9. Prestation traduction, interprétariat pour personnes en situation de handicap</t>
  </si>
  <si>
    <t>UO 07 - 09 - 01</t>
  </si>
  <si>
    <t>Interprète simultané FR / EN / autres langues</t>
  </si>
  <si>
    <t>UO 07 - 09 - 02</t>
  </si>
  <si>
    <t>Interprète spécialisé dans le langage des signes français (LSF)</t>
  </si>
  <si>
    <t>UO 07 - 09 - 03</t>
  </si>
  <si>
    <t>Interprète spécialisé dans le langage des signes international</t>
  </si>
  <si>
    <t>UO 07 - 09 - 04</t>
  </si>
  <si>
    <t>Interprète spécialisé dans le langage parlé complété</t>
  </si>
  <si>
    <t>Fourniture de gourdes pour 100 personnes</t>
  </si>
  <si>
    <t>UO 08</t>
  </si>
  <si>
    <t xml:space="preserve">Prestation sur devis </t>
  </si>
  <si>
    <t>UO 08 - 01</t>
  </si>
  <si>
    <t>Prestations sur devis (cf. article 13 du CCTP)</t>
  </si>
  <si>
    <t xml:space="preserve">Sur devis </t>
  </si>
  <si>
    <t xml:space="preserve"> </t>
  </si>
  <si>
    <r>
      <t xml:space="preserve">UO 01 - 03 - D - 01 </t>
    </r>
    <r>
      <rPr>
        <b/>
        <i/>
        <sz val="10"/>
        <color rgb="FF002060"/>
        <rFont val="Aptos"/>
        <family val="2"/>
      </rPr>
      <t xml:space="preserve">bis </t>
    </r>
  </si>
  <si>
    <t>Fourniture d’une tribune de 50 places , entrée de face, compris transport, location, alimentation électrique, montage, démontage, habillage intégral, drapeau en fond de tribune, nettoyage, mise en lumière, entretien, mobilier, dispositif d’accès PMR</t>
  </si>
  <si>
    <r>
      <t xml:space="preserve">UO 01 - 03 - D - 03 </t>
    </r>
    <r>
      <rPr>
        <b/>
        <i/>
        <sz val="10"/>
        <color rgb="FF002060"/>
        <rFont val="Aptos"/>
        <family val="2"/>
      </rPr>
      <t xml:space="preserve">bis </t>
    </r>
  </si>
  <si>
    <t>Value couverture cristal tendu à chaud de la tribune de 50 places</t>
  </si>
  <si>
    <t>UO 02 - 02 - C - 12</t>
  </si>
  <si>
    <t>UO 02 - 02 - C - 13</t>
  </si>
  <si>
    <r>
      <t>Installation, raccordement, réglage et habillage d'un mur d’image en dalles modulaire de 6,4 x 3,6 m</t>
    </r>
    <r>
      <rPr>
        <u/>
        <sz val="10"/>
        <color rgb="FF000000"/>
        <rFont val="Aptos"/>
        <family val="2"/>
      </rPr>
      <t xml:space="preserve"> </t>
    </r>
    <r>
      <rPr>
        <sz val="10"/>
        <color rgb="FF000000"/>
        <rFont val="Aptos"/>
        <family val="2"/>
      </rPr>
      <t xml:space="preserve">incluant personnel, structure support sur mesure (ou sur camion), alimentation électrique, montage, démontage, régie et signal, habillage </t>
    </r>
  </si>
  <si>
    <t>Sur devis</t>
  </si>
  <si>
    <t>Installation d'une tribune de 500 places, entrée de face, compris transport, location, alimentation électrique, montage, démontage, habillage intégral, drapeau en fond de tribune, nettoyage, mise en lumière, sonorisation, entretien, mobilier, dispositif d’accès PMR</t>
  </si>
  <si>
    <t>Value couverture cristal tendu à chaud de la tribune 500 places</t>
  </si>
  <si>
    <r>
      <rPr>
        <b/>
        <u/>
        <sz val="9"/>
        <color theme="1"/>
        <rFont val="Aptos"/>
        <family val="2"/>
      </rPr>
      <t>INFORMATIONS GÉNÉRALES – À LIRE AVANT REMPLISSAGE</t>
    </r>
    <r>
      <rPr>
        <b/>
        <sz val="9"/>
        <color theme="1"/>
        <rFont val="Aptos"/>
        <family val="2"/>
      </rPr>
      <t xml:space="preserve">
</t>
    </r>
    <r>
      <rPr>
        <sz val="9"/>
        <color theme="1"/>
        <rFont val="Aptos"/>
        <family val="2"/>
      </rPr>
      <t>Le présent bordereau de prix plafonds unitaires (BPU) constitue la base de référence pour l’établissement du détail quantitatif estimatif (DQE) et des marchés subséquents.
Les prix figurant au Bordereau des Prix Plafonds constituent des prix maximums. Ils définissent les</t>
    </r>
    <r>
      <rPr>
        <b/>
        <sz val="9"/>
        <color theme="1"/>
        <rFont val="Aptos"/>
        <family val="2"/>
      </rPr>
      <t xml:space="preserve"> limites financières applicables aux prestations susceptibles d’être commandées pendant la durée de l’accord-cadre</t>
    </r>
    <r>
      <rPr>
        <sz val="9"/>
        <color theme="1"/>
        <rFont val="Aptos"/>
        <family val="2"/>
      </rPr>
      <t>. Les prix plafonds incluent l’ensemble des coûts nécessaires à la réalisation complète des prestations.</t>
    </r>
    <r>
      <rPr>
        <b/>
        <sz val="9"/>
        <color theme="1"/>
        <rFont val="Aptos"/>
        <family val="2"/>
      </rPr>
      <t xml:space="preserve"> Ils pourront être ajustés à la baisse lors de la passation du marché subséquent, en fonction du périmètre réellement engagé ou du niveau d’intensité de la prestation</t>
    </r>
    <r>
      <rPr>
        <sz val="9"/>
        <color theme="1"/>
        <rFont val="Aptos"/>
        <family val="2"/>
      </rPr>
      <t xml:space="preserve"> (ex : scénographie légère vs complète).
Lors de la mise en concurrence en vue de l’attribution des marchés subséquents, </t>
    </r>
    <r>
      <rPr>
        <b/>
        <sz val="9"/>
        <color theme="1"/>
        <rFont val="Aptos"/>
        <family val="2"/>
      </rPr>
      <t>les candidats sont tenus de proposer des prix inférieurs ou égaux aux prix plafonds correspondants</t>
    </r>
    <r>
      <rPr>
        <sz val="9"/>
        <color theme="1"/>
        <rFont val="Aptos"/>
        <family val="2"/>
      </rPr>
      <t xml:space="preserve">. En aucun cas, les prix proposés dans les marchés subséquents ne peuvent excéder les prix plafonds définis ci-après,
Certaines prestations sont qualifiées de complémentaires : elles s’ajoutent à l’offre initiale du titulaire, sur sollicitation expresse.
Les postes « sur devis » sont réservés aux éléments non valorisables a priori ; leur usage est exceptionnel.
Chaque poste mentionne, dans la mesure du possible, une modalité de valorisation opérationnelle : m², unité, structure ou forfait.
Le </t>
    </r>
    <r>
      <rPr>
        <b/>
        <sz val="9"/>
        <color theme="1"/>
        <rFont val="Aptos"/>
        <family val="2"/>
      </rPr>
      <t>Bordereau des Prix Plafonds est structuré principalement autour des différentes zones d’intervention</t>
    </r>
    <r>
      <rPr>
        <sz val="9"/>
        <color theme="1"/>
        <rFont val="Aptos"/>
        <family val="2"/>
      </rPr>
      <t xml:space="preserve"> </t>
    </r>
    <r>
      <rPr>
        <b/>
        <sz val="9"/>
        <color theme="1"/>
        <rFont val="Aptos"/>
        <family val="2"/>
      </rPr>
      <t>autonomes</t>
    </r>
    <r>
      <rPr>
        <sz val="9"/>
        <color theme="1"/>
        <rFont val="Aptos"/>
        <family val="2"/>
      </rPr>
      <t xml:space="preserve"> prévues dans le cadre de la cérémonie (parvis, nef, rue Soufflot). Toutefois, lors de l’établissement de son offre dans le cadre d'un marché subséquent, au titre de l’une de ces zones</t>
    </r>
    <r>
      <rPr>
        <b/>
        <sz val="9"/>
        <color theme="1"/>
        <rFont val="Aptos"/>
        <family val="2"/>
      </rPr>
      <t>, le titulaire est autorisé, le cas échéant, à recourir à une unité d’œuvre rattachée à une autre zone d’intervention, si cela s’avère nécessaire à la constitution de son offre</t>
    </r>
    <r>
      <rPr>
        <sz val="9"/>
        <color theme="1"/>
        <rFont val="Aptos"/>
        <family val="2"/>
      </rPr>
      <t>.
Dans le cadre d'un marché subséquent, lo</t>
    </r>
    <r>
      <rPr>
        <b/>
        <sz val="9"/>
        <color theme="1"/>
        <rFont val="Aptos"/>
        <family val="2"/>
      </rPr>
      <t xml:space="preserve">rsqu’une même unité d’œuvre est mobilisée pour plusieurs zones d’intervention et qu’elle présente un caractère identique ou redondant, le titulaire devra obligatoirement en tenir compte dans la valorisation de son offre afin d’éviter toute double facturation. 
</t>
    </r>
    <r>
      <rPr>
        <sz val="9"/>
        <color theme="1"/>
        <rFont val="Aptos"/>
        <family val="2"/>
      </rPr>
      <t xml:space="preserve">
À ce titre, </t>
    </r>
    <r>
      <rPr>
        <b/>
        <sz val="9"/>
        <color theme="1"/>
        <rFont val="Aptos"/>
        <family val="2"/>
      </rPr>
      <t>deux modalités sont admises</t>
    </r>
    <r>
      <rPr>
        <sz val="9"/>
        <color theme="1"/>
        <rFont val="Aptos"/>
        <family val="2"/>
      </rPr>
      <t xml:space="preserve"> :
•soit l’</t>
    </r>
    <r>
      <rPr>
        <b/>
        <sz val="9"/>
        <color theme="1"/>
        <rFont val="Aptos"/>
        <family val="2"/>
      </rPr>
      <t>activation de l’unité d’œuvre dans chacune des zones concernées</t>
    </r>
    <r>
      <rPr>
        <sz val="9"/>
        <color theme="1"/>
        <rFont val="Aptos"/>
        <family val="2"/>
      </rPr>
      <t>,</t>
    </r>
    <r>
      <rPr>
        <b/>
        <sz val="9"/>
        <color theme="1"/>
        <rFont val="Aptos"/>
        <family val="2"/>
      </rPr>
      <t xml:space="preserve"> avec un ajustement du prix unitaire reflétant la mutualisation effective de la prestatio</t>
    </r>
    <r>
      <rPr>
        <sz val="9"/>
        <color theme="1"/>
        <rFont val="Aptos"/>
        <family val="2"/>
      </rPr>
      <t>n ;
•soit l’</t>
    </r>
    <r>
      <rPr>
        <b/>
        <sz val="9"/>
        <color theme="1"/>
        <rFont val="Aptos"/>
        <family val="2"/>
      </rPr>
      <t>activation d’une seule unité d’œuvre, valorisée à un prix global couvrant l’ensemble des zones d’intervention concernée</t>
    </r>
    <r>
      <rPr>
        <sz val="9"/>
        <color theme="1"/>
        <rFont val="Aptos"/>
        <family val="2"/>
      </rPr>
      <t>s.
Sont notamment considérées comme mutualisables, sans que cette liste soit exhaustive :
•structures temporaires (tentes d’accueil, abris, bases vie, structures techniques),
•dispositifs de barriérage et de sécurisation (barrières type Heras, Vauban, dispositifs anti-intrusion),
•équipements techniques transversaux (groupes électrogènes, distributions électriques, réseaux),
•dispositifs de sécurité communs (PC sécurité, radios, systèmes de communication),
•moyens humains intervenant sur plusieurs périmètres (chefs de projet, régisseurs, coordinateurs sécurité),
•matériels et installations logistiques servant plusieurs zones simultanément.</t>
    </r>
  </si>
  <si>
    <t xml:space="preserve">Contenu artistique et conception de la scénographie événementielle du parvis : maquettes, plans d’implantation, décor, mobilier, revêtements de sols, structures scéniques. 
Établissement et transmission de tous les plans techniques validés par le contrôleur technique de l’opération.
Allers - retours, autant nécessaires que de besoins </t>
  </si>
  <si>
    <t xml:space="preserve">Contenu  artistique et conception de la scénographie événementielle du parvis : maquettes, plans d’implantation, décor, mobilier, revêtements de sols, structures scéniques. 
Établissement et transmission de tous les plans techniques validés par le contrôleur technique de l’opération.
Allers - retours, autant nécessaires que de besoins </t>
  </si>
  <si>
    <t>L'annexe financière ne doit subir aucune modification ni compléments dans sa structure. En cas de non respect de cette règle, l'offre pourra être déclarée irrégulière.
En cas de gratuité, le candidat indique "0".
Seules les cellules en jaune doivent être complétées par le candidat.</t>
  </si>
  <si>
    <t>Accord-cadre multi-attributaire portant sur la conception et la réalisation des cérémonies d’entrée au Panthéon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</si>
</sst>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2" x14ac:knownFonts="1">
    <font>
      <sz val="11"/>
      <color theme="1"/>
      <name val="Aptos Narrow"/>
      <family val="2"/>
      <scheme val="minor"/>
    </font>
    <font>
      <sz val="11"/>
      <color theme="1"/>
      <name val="Aptos Narrow"/>
      <family val="2"/>
      <scheme val="minor"/>
    </font>
    <font>
      <sz val="10"/>
      <color theme="1"/>
      <name val="Arial"/>
      <family val="2"/>
    </font>
    <font>
      <sz val="10"/>
      <name val="Helv"/>
    </font>
    <font>
      <sz val="8"/>
      <name val="Aptos Narrow"/>
      <family val="2"/>
      <scheme val="minor"/>
    </font>
    <font>
      <b/>
      <sz val="10"/>
      <color rgb="FFC00000"/>
      <name val="Aptos"/>
      <family val="2"/>
    </font>
    <font>
      <sz val="10"/>
      <color theme="1"/>
      <name val="Aptos"/>
      <family val="2"/>
    </font>
    <font>
      <b/>
      <sz val="10"/>
      <color theme="1"/>
      <name val="Aptos"/>
      <family val="2"/>
    </font>
    <font>
      <b/>
      <sz val="10"/>
      <color rgb="FF002060"/>
      <name val="Aptos"/>
      <family val="2"/>
    </font>
    <font>
      <b/>
      <sz val="10"/>
      <color theme="9" tint="-0.499984740745262"/>
      <name val="Aptos"/>
      <family val="2"/>
    </font>
    <font>
      <sz val="10"/>
      <color theme="9" tint="-0.499984740745262"/>
      <name val="Aptos"/>
      <family val="2"/>
    </font>
    <font>
      <sz val="10"/>
      <name val="Aptos"/>
      <family val="2"/>
    </font>
    <font>
      <sz val="10"/>
      <color rgb="FF000000"/>
      <name val="Aptos"/>
      <family val="2"/>
    </font>
    <font>
      <sz val="10"/>
      <color rgb="FF002060"/>
      <name val="Aptos"/>
      <family val="2"/>
    </font>
    <font>
      <u/>
      <sz val="10"/>
      <color rgb="FF000000"/>
      <name val="Aptos"/>
      <family val="2"/>
    </font>
    <font>
      <b/>
      <sz val="10"/>
      <name val="Aptos"/>
      <family val="2"/>
    </font>
    <font>
      <b/>
      <sz val="10"/>
      <color theme="3" tint="-0.249977111117893"/>
      <name val="Aptos"/>
      <family val="2"/>
    </font>
    <font>
      <b/>
      <sz val="10"/>
      <color rgb="FF00B050"/>
      <name val="Aptos"/>
      <family val="2"/>
    </font>
    <font>
      <b/>
      <i/>
      <sz val="10"/>
      <color rgb="FF002060"/>
      <name val="Aptos"/>
      <family val="2"/>
    </font>
    <font>
      <b/>
      <sz val="9"/>
      <color theme="1"/>
      <name val="Aptos"/>
      <family val="2"/>
    </font>
    <font>
      <b/>
      <u/>
      <sz val="9"/>
      <color theme="1"/>
      <name val="Aptos"/>
      <family val="2"/>
    </font>
    <font>
      <sz val="9"/>
      <color theme="1"/>
      <name val="Aptos"/>
      <family val="2"/>
    </font>
  </fonts>
  <fills count="9">
    <fill>
      <patternFill patternType="none"/>
    </fill>
    <fill>
      <patternFill patternType="gray125"/>
    </fill>
    <fill>
      <patternFill patternType="solid">
        <fgColor rgb="FFFFFF99"/>
        <bgColor indexed="64"/>
      </patternFill>
    </fill>
    <fill>
      <patternFill patternType="solid">
        <fgColor theme="3" tint="0.79998168889431442"/>
        <bgColor indexed="64"/>
      </patternFill>
    </fill>
    <fill>
      <patternFill patternType="solid">
        <fgColor theme="0"/>
        <bgColor indexed="64"/>
      </patternFill>
    </fill>
    <fill>
      <patternFill patternType="solid">
        <fgColor theme="6" tint="0.59999389629810485"/>
        <bgColor indexed="64"/>
      </patternFill>
    </fill>
    <fill>
      <patternFill patternType="solid">
        <fgColor rgb="FFFFFFFF"/>
        <bgColor rgb="FF000000"/>
      </patternFill>
    </fill>
    <fill>
      <patternFill patternType="solid">
        <fgColor theme="9" tint="0.79998168889431442"/>
        <bgColor indexed="64"/>
      </patternFill>
    </fill>
    <fill>
      <patternFill patternType="solid">
        <fgColor theme="5" tint="0.79998168889431442"/>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3" fillId="0" borderId="0"/>
  </cellStyleXfs>
  <cellXfs count="50">
    <xf numFmtId="0" fontId="0" fillId="0" borderId="0" xfId="0"/>
    <xf numFmtId="0" fontId="2" fillId="0" borderId="0" xfId="0" applyFont="1" applyAlignment="1">
      <alignment vertical="center"/>
    </xf>
    <xf numFmtId="0" fontId="2" fillId="4" borderId="0" xfId="0" applyFont="1" applyFill="1" applyAlignment="1">
      <alignment vertical="center"/>
    </xf>
    <xf numFmtId="0" fontId="0" fillId="4" borderId="0" xfId="0" applyFill="1"/>
    <xf numFmtId="0" fontId="0" fillId="4" borderId="0" xfId="0" applyFill="1" applyAlignment="1">
      <alignment vertical="center"/>
    </xf>
    <xf numFmtId="0" fontId="6" fillId="0" borderId="9" xfId="0" applyFont="1" applyBorder="1" applyAlignment="1">
      <alignment horizontal="left"/>
    </xf>
    <xf numFmtId="0" fontId="6" fillId="0" borderId="9" xfId="0" applyFont="1" applyBorder="1" applyAlignment="1">
      <alignment horizontal="center"/>
    </xf>
    <xf numFmtId="0" fontId="16" fillId="4" borderId="1" xfId="0" applyFont="1" applyFill="1" applyBorder="1" applyAlignment="1">
      <alignment wrapText="1"/>
    </xf>
    <xf numFmtId="0" fontId="16" fillId="4" borderId="2" xfId="0" applyFont="1" applyFill="1" applyBorder="1" applyAlignment="1">
      <alignment wrapText="1"/>
    </xf>
    <xf numFmtId="0" fontId="17" fillId="4" borderId="0" xfId="0" applyFont="1" applyFill="1" applyAlignment="1">
      <alignment horizontal="center"/>
    </xf>
    <xf numFmtId="0" fontId="6" fillId="4" borderId="0" xfId="0" applyFont="1" applyFill="1"/>
    <xf numFmtId="0" fontId="7" fillId="4" borderId="3" xfId="0" applyFont="1" applyFill="1" applyBorder="1"/>
    <xf numFmtId="0" fontId="7" fillId="4" borderId="4" xfId="0" applyFont="1" applyFill="1" applyBorder="1"/>
    <xf numFmtId="0" fontId="7" fillId="4" borderId="5" xfId="0" applyFont="1" applyFill="1" applyBorder="1"/>
    <xf numFmtId="0" fontId="8" fillId="3" borderId="9" xfId="2" applyFont="1" applyFill="1" applyBorder="1" applyAlignment="1">
      <alignment horizontal="center" wrapText="1"/>
    </xf>
    <xf numFmtId="0" fontId="8" fillId="3" borderId="9" xfId="2" applyFont="1" applyFill="1" applyBorder="1" applyAlignment="1">
      <alignment horizontal="center" wrapText="1" shrinkToFit="1"/>
    </xf>
    <xf numFmtId="0" fontId="8" fillId="3" borderId="9" xfId="0" applyFont="1" applyFill="1" applyBorder="1" applyAlignment="1">
      <alignment horizontal="center" wrapText="1"/>
    </xf>
    <xf numFmtId="164" fontId="8" fillId="3" borderId="9" xfId="2" applyNumberFormat="1" applyFont="1" applyFill="1" applyBorder="1" applyAlignment="1">
      <alignment horizontal="center" wrapText="1"/>
    </xf>
    <xf numFmtId="0" fontId="9" fillId="5" borderId="9" xfId="2" applyFont="1" applyFill="1" applyBorder="1" applyAlignment="1">
      <alignment wrapText="1"/>
    </xf>
    <xf numFmtId="0" fontId="9" fillId="5" borderId="9" xfId="2" applyFont="1" applyFill="1" applyBorder="1" applyAlignment="1">
      <alignment horizontal="center" wrapText="1"/>
    </xf>
    <xf numFmtId="0" fontId="9" fillId="5" borderId="9" xfId="0" applyFont="1" applyFill="1" applyBorder="1" applyAlignment="1">
      <alignment horizontal="left"/>
    </xf>
    <xf numFmtId="164" fontId="9" fillId="5" borderId="9" xfId="2" applyNumberFormat="1" applyFont="1" applyFill="1" applyBorder="1" applyAlignment="1">
      <alignment horizontal="center" wrapText="1"/>
    </xf>
    <xf numFmtId="0" fontId="9" fillId="7" borderId="9" xfId="2" applyFont="1" applyFill="1" applyBorder="1" applyAlignment="1">
      <alignment wrapText="1"/>
    </xf>
    <xf numFmtId="0" fontId="10" fillId="7" borderId="9" xfId="0" applyFont="1" applyFill="1" applyBorder="1" applyProtection="1">
      <protection locked="0"/>
    </xf>
    <xf numFmtId="0" fontId="10" fillId="7" borderId="9" xfId="2" applyFont="1" applyFill="1" applyBorder="1" applyAlignment="1">
      <alignment horizontal="left" wrapText="1"/>
    </xf>
    <xf numFmtId="0" fontId="10" fillId="7" borderId="9" xfId="0" applyFont="1" applyFill="1" applyBorder="1" applyAlignment="1">
      <alignment horizontal="left" wrapText="1"/>
    </xf>
    <xf numFmtId="164" fontId="10" fillId="7" borderId="9" xfId="0" applyNumberFormat="1" applyFont="1" applyFill="1" applyBorder="1"/>
    <xf numFmtId="9" fontId="10" fillId="7" borderId="9" xfId="1" applyFont="1" applyFill="1" applyBorder="1" applyAlignment="1">
      <alignment horizontal="center" wrapText="1"/>
    </xf>
    <xf numFmtId="0" fontId="8" fillId="4" borderId="9" xfId="2" applyFont="1" applyFill="1" applyBorder="1" applyAlignment="1">
      <alignment wrapText="1"/>
    </xf>
    <xf numFmtId="0" fontId="6" fillId="0" borderId="9" xfId="0" applyFont="1" applyBorder="1" applyProtection="1">
      <protection locked="0"/>
    </xf>
    <xf numFmtId="0" fontId="11" fillId="4" borderId="9" xfId="2" applyFont="1" applyFill="1" applyBorder="1" applyAlignment="1">
      <alignment horizontal="left" wrapText="1"/>
    </xf>
    <xf numFmtId="164" fontId="6" fillId="2" borderId="9" xfId="0" applyNumberFormat="1" applyFont="1" applyFill="1" applyBorder="1" applyProtection="1">
      <protection locked="0"/>
    </xf>
    <xf numFmtId="9" fontId="11" fillId="2" borderId="9" xfId="1" applyFont="1" applyFill="1" applyBorder="1" applyAlignment="1" applyProtection="1">
      <alignment horizontal="center" wrapText="1"/>
      <protection locked="0"/>
    </xf>
    <xf numFmtId="164" fontId="6" fillId="4" borderId="9" xfId="0" applyNumberFormat="1" applyFont="1" applyFill="1" applyBorder="1"/>
    <xf numFmtId="0" fontId="12" fillId="4" borderId="9" xfId="2" applyFont="1" applyFill="1" applyBorder="1" applyAlignment="1">
      <alignment horizontal="left" wrapText="1"/>
    </xf>
    <xf numFmtId="0" fontId="6" fillId="4" borderId="9" xfId="2" applyFont="1" applyFill="1" applyBorder="1" applyAlignment="1">
      <alignment horizontal="left" wrapText="1"/>
    </xf>
    <xf numFmtId="0" fontId="8" fillId="6" borderId="9" xfId="0" applyFont="1" applyFill="1" applyBorder="1" applyAlignment="1">
      <alignment wrapText="1"/>
    </xf>
    <xf numFmtId="0" fontId="9" fillId="5" borderId="9" xfId="2" applyFont="1" applyFill="1" applyBorder="1" applyAlignment="1" applyProtection="1">
      <alignment horizontal="center" wrapText="1"/>
      <protection locked="0"/>
    </xf>
    <xf numFmtId="0" fontId="13" fillId="4" borderId="9" xfId="2" applyFont="1" applyFill="1" applyBorder="1" applyAlignment="1" applyProtection="1">
      <alignment horizontal="center" wrapText="1"/>
      <protection locked="0"/>
    </xf>
    <xf numFmtId="0" fontId="15" fillId="4" borderId="9" xfId="2" applyFont="1" applyFill="1" applyBorder="1" applyAlignment="1" applyProtection="1">
      <alignment horizontal="center" wrapText="1"/>
      <protection locked="0"/>
    </xf>
    <xf numFmtId="0" fontId="12" fillId="0" borderId="9" xfId="0" applyFont="1" applyBorder="1"/>
    <xf numFmtId="0" fontId="6" fillId="0" borderId="9" xfId="0" applyFont="1" applyBorder="1"/>
    <xf numFmtId="0" fontId="6" fillId="4" borderId="9" xfId="0" applyFont="1" applyFill="1" applyBorder="1" applyAlignment="1">
      <alignment horizontal="left"/>
    </xf>
    <xf numFmtId="0" fontId="19" fillId="8" borderId="0" xfId="0" applyFont="1" applyFill="1" applyAlignment="1">
      <alignment horizontal="left" vertical="center" wrapText="1"/>
    </xf>
    <xf numFmtId="0" fontId="15" fillId="4" borderId="1" xfId="0" applyFont="1" applyFill="1" applyBorder="1" applyAlignment="1">
      <alignment horizontal="left" wrapText="1"/>
    </xf>
    <xf numFmtId="0" fontId="15" fillId="4" borderId="2" xfId="0" applyFont="1" applyFill="1" applyBorder="1" applyAlignment="1">
      <alignment horizontal="left" wrapText="1"/>
    </xf>
    <xf numFmtId="0" fontId="5" fillId="4" borderId="0" xfId="0" applyFont="1" applyFill="1" applyAlignment="1">
      <alignment horizontal="left" wrapText="1"/>
    </xf>
    <xf numFmtId="0" fontId="6" fillId="2" borderId="6" xfId="0" applyFont="1" applyFill="1" applyBorder="1" applyAlignment="1" applyProtection="1">
      <alignment horizontal="left"/>
      <protection locked="0"/>
    </xf>
    <xf numFmtId="0" fontId="6" fillId="2" borderId="7" xfId="0" applyFont="1" applyFill="1" applyBorder="1" applyAlignment="1" applyProtection="1">
      <alignment horizontal="left"/>
      <protection locked="0"/>
    </xf>
    <xf numFmtId="0" fontId="6" fillId="2" borderId="8" xfId="0" applyFont="1" applyFill="1" applyBorder="1" applyAlignment="1" applyProtection="1">
      <alignment horizontal="left"/>
      <protection locked="0"/>
    </xf>
  </cellXfs>
  <cellStyles count="3">
    <cellStyle name="Normal" xfId="0" builtinId="0"/>
    <cellStyle name="Normal_Feuil1" xfId="2" xr:uid="{4BE12847-748C-43A8-8851-6C9DEE92FA32}"/>
    <cellStyle name="Pourcentage"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606"/>
  <sheetViews>
    <sheetView tabSelected="1" view="pageBreakPreview" zoomScale="80" zoomScaleNormal="100" zoomScaleSheetLayoutView="80" workbookViewId="0">
      <selection activeCell="A2" sqref="A2:G2"/>
    </sheetView>
  </sheetViews>
  <sheetFormatPr baseColWidth="10" defaultColWidth="8.6640625" defaultRowHeight="14.4" x14ac:dyDescent="0.3"/>
  <cols>
    <col min="1" max="1" width="26.6640625" customWidth="1"/>
    <col min="2" max="2" width="29.6640625" customWidth="1"/>
    <col min="3" max="3" width="88.44140625" customWidth="1"/>
    <col min="4" max="4" width="20.44140625" customWidth="1"/>
    <col min="5" max="5" width="22.6640625" customWidth="1"/>
    <col min="6" max="6" width="16.44140625" customWidth="1"/>
    <col min="7" max="7" width="21.33203125" customWidth="1"/>
  </cols>
  <sheetData>
    <row r="1" spans="1:47" s="3" customFormat="1" x14ac:dyDescent="0.3">
      <c r="A1" s="7"/>
      <c r="B1" s="8"/>
      <c r="C1" s="8"/>
      <c r="D1" s="8"/>
      <c r="E1" s="8"/>
      <c r="F1" s="8"/>
      <c r="G1" s="8"/>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row>
    <row r="2" spans="1:47" s="3" customFormat="1" ht="18" customHeight="1" x14ac:dyDescent="0.3">
      <c r="A2" s="44" t="s">
        <v>978</v>
      </c>
      <c r="B2" s="45"/>
      <c r="C2" s="45"/>
      <c r="D2" s="45"/>
      <c r="E2" s="45"/>
      <c r="F2" s="45"/>
      <c r="G2" s="45"/>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row>
    <row r="3" spans="1:47" s="3" customFormat="1" ht="16.2" customHeight="1" x14ac:dyDescent="0.3">
      <c r="A3" s="44" t="s">
        <v>0</v>
      </c>
      <c r="B3" s="45"/>
      <c r="C3" s="45"/>
      <c r="D3" s="45"/>
      <c r="E3" s="45"/>
      <c r="F3" s="45"/>
      <c r="G3" s="45"/>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s="3" customFormat="1" x14ac:dyDescent="0.3">
      <c r="A4" s="9"/>
      <c r="B4" s="9"/>
      <c r="C4" s="9"/>
      <c r="D4" s="9"/>
      <c r="E4" s="9"/>
      <c r="F4" s="9"/>
      <c r="G4" s="9"/>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s="3" customFormat="1" ht="57.75" customHeight="1" x14ac:dyDescent="0.3">
      <c r="A5" s="46" t="s">
        <v>977</v>
      </c>
      <c r="B5" s="46"/>
      <c r="C5" s="46"/>
      <c r="D5" s="46"/>
      <c r="E5" s="46"/>
      <c r="F5" s="46"/>
      <c r="G5" s="4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1:47" s="3" customFormat="1" x14ac:dyDescent="0.3">
      <c r="A6" s="10"/>
      <c r="B6" s="10"/>
      <c r="C6" s="10"/>
      <c r="D6" s="10"/>
      <c r="E6" s="10"/>
      <c r="F6" s="10"/>
      <c r="G6" s="10"/>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x14ac:dyDescent="0.3">
      <c r="A7" s="11" t="s">
        <v>1</v>
      </c>
      <c r="B7" s="12"/>
      <c r="C7" s="13"/>
      <c r="D7" s="10"/>
      <c r="E7" s="10"/>
      <c r="F7" s="10"/>
      <c r="G7" s="10"/>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row>
    <row r="8" spans="1:47" ht="13.8" customHeight="1" x14ac:dyDescent="0.3">
      <c r="A8" s="47"/>
      <c r="B8" s="48"/>
      <c r="C8" s="49"/>
      <c r="D8" s="10"/>
      <c r="E8" s="10"/>
      <c r="F8" s="10"/>
      <c r="G8" s="10"/>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row>
    <row r="9" spans="1:47" s="3" customFormat="1" ht="15" customHeight="1" x14ac:dyDescent="0.3">
      <c r="A9" s="10"/>
      <c r="B9" s="10"/>
      <c r="C9" s="10"/>
      <c r="D9" s="10"/>
      <c r="E9" s="10"/>
      <c r="F9" s="10"/>
      <c r="G9" s="10"/>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47" ht="409.6" customHeight="1" x14ac:dyDescent="0.3">
      <c r="A10" s="43" t="s">
        <v>974</v>
      </c>
      <c r="B10" s="43"/>
      <c r="C10" s="43"/>
      <c r="D10" s="43"/>
      <c r="E10" s="43"/>
      <c r="F10" s="43"/>
      <c r="G10" s="43"/>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row>
    <row r="11" spans="1:47" s="3" customFormat="1" x14ac:dyDescent="0.3">
      <c r="A11" s="10"/>
      <c r="B11" s="10"/>
      <c r="C11" s="10"/>
      <c r="D11" s="10"/>
      <c r="E11" s="10"/>
      <c r="F11" s="10"/>
      <c r="G11" s="10"/>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1:47" x14ac:dyDescent="0.3">
      <c r="A12" s="14"/>
      <c r="B12" s="14"/>
      <c r="C12" s="15" t="s">
        <v>2</v>
      </c>
      <c r="D12" s="16"/>
      <c r="E12" s="17"/>
      <c r="F12" s="17"/>
      <c r="G12" s="17"/>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row>
    <row r="13" spans="1:47" x14ac:dyDescent="0.3">
      <c r="A13" s="18" t="s">
        <v>3</v>
      </c>
      <c r="B13" s="19" t="s">
        <v>9</v>
      </c>
      <c r="C13" s="19" t="s">
        <v>4</v>
      </c>
      <c r="D13" s="20" t="s">
        <v>5</v>
      </c>
      <c r="E13" s="21" t="s">
        <v>6</v>
      </c>
      <c r="F13" s="21" t="s">
        <v>7</v>
      </c>
      <c r="G13" s="21" t="s">
        <v>8</v>
      </c>
    </row>
    <row r="14" spans="1:47" x14ac:dyDescent="0.3">
      <c r="A14" s="22" t="s">
        <v>10</v>
      </c>
      <c r="B14" s="23"/>
      <c r="C14" s="24" t="s">
        <v>11</v>
      </c>
      <c r="D14" s="25"/>
      <c r="E14" s="26"/>
      <c r="F14" s="27"/>
      <c r="G14" s="26">
        <f>SUM(G15:G23)</f>
        <v>0</v>
      </c>
    </row>
    <row r="15" spans="1:47" ht="41.4" x14ac:dyDescent="0.3">
      <c r="A15" s="28" t="s">
        <v>12</v>
      </c>
      <c r="B15" s="29"/>
      <c r="C15" s="30" t="s">
        <v>13</v>
      </c>
      <c r="D15" s="5" t="s">
        <v>14</v>
      </c>
      <c r="E15" s="31"/>
      <c r="F15" s="32"/>
      <c r="G15" s="33">
        <f>E15*F15</f>
        <v>0</v>
      </c>
    </row>
    <row r="16" spans="1:47" ht="27.6" x14ac:dyDescent="0.3">
      <c r="A16" s="28" t="s">
        <v>15</v>
      </c>
      <c r="B16" s="29"/>
      <c r="C16" s="30" t="s">
        <v>16</v>
      </c>
      <c r="D16" s="5" t="s">
        <v>14</v>
      </c>
      <c r="E16" s="31"/>
      <c r="F16" s="32"/>
      <c r="G16" s="33">
        <f t="shared" ref="G16:G23" si="0">E16*F16</f>
        <v>0</v>
      </c>
    </row>
    <row r="17" spans="1:7" ht="69" x14ac:dyDescent="0.3">
      <c r="A17" s="28" t="s">
        <v>18</v>
      </c>
      <c r="B17" s="29"/>
      <c r="C17" s="30" t="s">
        <v>975</v>
      </c>
      <c r="D17" s="5" t="s">
        <v>14</v>
      </c>
      <c r="E17" s="31"/>
      <c r="F17" s="32"/>
      <c r="G17" s="33">
        <f t="shared" si="0"/>
        <v>0</v>
      </c>
    </row>
    <row r="18" spans="1:7" ht="41.25" customHeight="1" x14ac:dyDescent="0.3">
      <c r="A18" s="28" t="s">
        <v>20</v>
      </c>
      <c r="B18" s="29"/>
      <c r="C18" s="30" t="s">
        <v>21</v>
      </c>
      <c r="D18" s="5" t="s">
        <v>14</v>
      </c>
      <c r="E18" s="31"/>
      <c r="F18" s="32"/>
      <c r="G18" s="33">
        <f>E18*F18</f>
        <v>0</v>
      </c>
    </row>
    <row r="19" spans="1:7" ht="41.4" x14ac:dyDescent="0.3">
      <c r="A19" s="28" t="s">
        <v>22</v>
      </c>
      <c r="B19" s="29"/>
      <c r="C19" s="30" t="s">
        <v>23</v>
      </c>
      <c r="D19" s="5" t="s">
        <v>14</v>
      </c>
      <c r="E19" s="31"/>
      <c r="F19" s="32"/>
      <c r="G19" s="33">
        <f t="shared" si="0"/>
        <v>0</v>
      </c>
    </row>
    <row r="20" spans="1:7" ht="41.4" x14ac:dyDescent="0.3">
      <c r="A20" s="28" t="s">
        <v>24</v>
      </c>
      <c r="B20" s="29"/>
      <c r="C20" s="30" t="s">
        <v>25</v>
      </c>
      <c r="D20" s="5" t="s">
        <v>14</v>
      </c>
      <c r="E20" s="31"/>
      <c r="F20" s="32"/>
      <c r="G20" s="33">
        <f t="shared" si="0"/>
        <v>0</v>
      </c>
    </row>
    <row r="21" spans="1:7" x14ac:dyDescent="0.3">
      <c r="A21" s="28" t="s">
        <v>26</v>
      </c>
      <c r="B21" s="29"/>
      <c r="C21" s="30" t="s">
        <v>27</v>
      </c>
      <c r="D21" s="5" t="s">
        <v>28</v>
      </c>
      <c r="E21" s="31"/>
      <c r="F21" s="32"/>
      <c r="G21" s="33">
        <f t="shared" si="0"/>
        <v>0</v>
      </c>
    </row>
    <row r="22" spans="1:7" ht="69.75" customHeight="1" x14ac:dyDescent="0.3">
      <c r="A22" s="28" t="s">
        <v>29</v>
      </c>
      <c r="B22" s="29"/>
      <c r="C22" s="30" t="s">
        <v>30</v>
      </c>
      <c r="D22" s="5" t="s">
        <v>14</v>
      </c>
      <c r="E22" s="31"/>
      <c r="F22" s="32"/>
      <c r="G22" s="33">
        <f t="shared" si="0"/>
        <v>0</v>
      </c>
    </row>
    <row r="23" spans="1:7" ht="26.25" customHeight="1" x14ac:dyDescent="0.3">
      <c r="A23" s="28" t="s">
        <v>31</v>
      </c>
      <c r="B23" s="29"/>
      <c r="C23" s="30" t="s">
        <v>32</v>
      </c>
      <c r="D23" s="5" t="s">
        <v>14</v>
      </c>
      <c r="E23" s="31"/>
      <c r="F23" s="32"/>
      <c r="G23" s="33">
        <f t="shared" si="0"/>
        <v>0</v>
      </c>
    </row>
    <row r="24" spans="1:7" x14ac:dyDescent="0.3">
      <c r="A24" s="22" t="s">
        <v>33</v>
      </c>
      <c r="B24" s="23"/>
      <c r="C24" s="24" t="s">
        <v>34</v>
      </c>
      <c r="D24" s="25"/>
      <c r="E24" s="26"/>
      <c r="F24" s="27"/>
      <c r="G24" s="26">
        <f>SUM(G25,G29,G42,G53)</f>
        <v>0</v>
      </c>
    </row>
    <row r="25" spans="1:7" x14ac:dyDescent="0.3">
      <c r="A25" s="22" t="s">
        <v>35</v>
      </c>
      <c r="B25" s="23"/>
      <c r="C25" s="24" t="s">
        <v>36</v>
      </c>
      <c r="D25" s="25"/>
      <c r="E25" s="26"/>
      <c r="F25" s="27"/>
      <c r="G25" s="26">
        <f>SUM(G26:G28)</f>
        <v>0</v>
      </c>
    </row>
    <row r="26" spans="1:7" x14ac:dyDescent="0.3">
      <c r="A26" s="28" t="s">
        <v>37</v>
      </c>
      <c r="B26" s="29"/>
      <c r="C26" s="34" t="s">
        <v>38</v>
      </c>
      <c r="D26" s="5" t="s">
        <v>28</v>
      </c>
      <c r="E26" s="31"/>
      <c r="F26" s="32"/>
      <c r="G26" s="33">
        <f t="shared" ref="G26:G52" si="1">E26*F26</f>
        <v>0</v>
      </c>
    </row>
    <row r="27" spans="1:7" ht="27.6" x14ac:dyDescent="0.3">
      <c r="A27" s="28" t="s">
        <v>39</v>
      </c>
      <c r="B27" s="29"/>
      <c r="C27" s="30" t="s">
        <v>40</v>
      </c>
      <c r="D27" s="5" t="s">
        <v>28</v>
      </c>
      <c r="E27" s="31"/>
      <c r="F27" s="32"/>
      <c r="G27" s="33">
        <f t="shared" si="1"/>
        <v>0</v>
      </c>
    </row>
    <row r="28" spans="1:7" x14ac:dyDescent="0.3">
      <c r="A28" s="28" t="s">
        <v>41</v>
      </c>
      <c r="B28" s="29"/>
      <c r="C28" s="30" t="s">
        <v>42</v>
      </c>
      <c r="D28" s="5" t="s">
        <v>43</v>
      </c>
      <c r="E28" s="31"/>
      <c r="F28" s="32"/>
      <c r="G28" s="33">
        <f t="shared" si="1"/>
        <v>0</v>
      </c>
    </row>
    <row r="29" spans="1:7" x14ac:dyDescent="0.3">
      <c r="A29" s="22" t="s">
        <v>44</v>
      </c>
      <c r="B29" s="23"/>
      <c r="C29" s="24" t="s">
        <v>45</v>
      </c>
      <c r="D29" s="25"/>
      <c r="E29" s="26"/>
      <c r="F29" s="27"/>
      <c r="G29" s="26">
        <f>SUM(G30:G41)</f>
        <v>0</v>
      </c>
    </row>
    <row r="30" spans="1:7" x14ac:dyDescent="0.3">
      <c r="A30" s="28" t="s">
        <v>46</v>
      </c>
      <c r="B30" s="29"/>
      <c r="C30" s="30" t="s">
        <v>47</v>
      </c>
      <c r="D30" s="5" t="s">
        <v>28</v>
      </c>
      <c r="E30" s="31"/>
      <c r="F30" s="32"/>
      <c r="G30" s="33">
        <f t="shared" si="1"/>
        <v>0</v>
      </c>
    </row>
    <row r="31" spans="1:7" x14ac:dyDescent="0.3">
      <c r="A31" s="28" t="s">
        <v>48</v>
      </c>
      <c r="B31" s="29"/>
      <c r="C31" s="30" t="s">
        <v>49</v>
      </c>
      <c r="D31" s="5" t="s">
        <v>14</v>
      </c>
      <c r="E31" s="31"/>
      <c r="F31" s="32"/>
      <c r="G31" s="33">
        <f t="shared" si="1"/>
        <v>0</v>
      </c>
    </row>
    <row r="32" spans="1:7" ht="27.6" x14ac:dyDescent="0.3">
      <c r="A32" s="28" t="s">
        <v>50</v>
      </c>
      <c r="B32" s="29"/>
      <c r="C32" s="30" t="s">
        <v>51</v>
      </c>
      <c r="D32" s="5" t="s">
        <v>28</v>
      </c>
      <c r="E32" s="31"/>
      <c r="F32" s="32"/>
      <c r="G32" s="33">
        <f t="shared" si="1"/>
        <v>0</v>
      </c>
    </row>
    <row r="33" spans="1:7" ht="41.4" x14ac:dyDescent="0.3">
      <c r="A33" s="28" t="s">
        <v>52</v>
      </c>
      <c r="B33" s="29"/>
      <c r="C33" s="30" t="s">
        <v>53</v>
      </c>
      <c r="D33" s="5" t="s">
        <v>28</v>
      </c>
      <c r="E33" s="31"/>
      <c r="F33" s="32"/>
      <c r="G33" s="33">
        <f t="shared" si="1"/>
        <v>0</v>
      </c>
    </row>
    <row r="34" spans="1:7" ht="27.6" x14ac:dyDescent="0.3">
      <c r="A34" s="28" t="s">
        <v>54</v>
      </c>
      <c r="B34" s="29"/>
      <c r="C34" s="30" t="s">
        <v>55</v>
      </c>
      <c r="D34" s="5" t="s">
        <v>28</v>
      </c>
      <c r="E34" s="31"/>
      <c r="F34" s="32"/>
      <c r="G34" s="33">
        <f t="shared" si="1"/>
        <v>0</v>
      </c>
    </row>
    <row r="35" spans="1:7" ht="27.6" x14ac:dyDescent="0.3">
      <c r="A35" s="28" t="s">
        <v>56</v>
      </c>
      <c r="B35" s="29"/>
      <c r="C35" s="30" t="s">
        <v>57</v>
      </c>
      <c r="D35" s="5" t="s">
        <v>28</v>
      </c>
      <c r="E35" s="31"/>
      <c r="F35" s="32"/>
      <c r="G35" s="33">
        <f t="shared" si="1"/>
        <v>0</v>
      </c>
    </row>
    <row r="36" spans="1:7" ht="41.4" x14ac:dyDescent="0.3">
      <c r="A36" s="28" t="s">
        <v>58</v>
      </c>
      <c r="B36" s="29"/>
      <c r="C36" s="30" t="s">
        <v>59</v>
      </c>
      <c r="D36" s="5" t="s">
        <v>14</v>
      </c>
      <c r="E36" s="31"/>
      <c r="F36" s="32"/>
      <c r="G36" s="33">
        <f t="shared" si="1"/>
        <v>0</v>
      </c>
    </row>
    <row r="37" spans="1:7" ht="27.6" x14ac:dyDescent="0.3">
      <c r="A37" s="28" t="s">
        <v>60</v>
      </c>
      <c r="B37" s="29"/>
      <c r="C37" s="30" t="s">
        <v>61</v>
      </c>
      <c r="D37" s="5" t="s">
        <v>28</v>
      </c>
      <c r="E37" s="31"/>
      <c r="F37" s="32"/>
      <c r="G37" s="33">
        <f t="shared" si="1"/>
        <v>0</v>
      </c>
    </row>
    <row r="38" spans="1:7" ht="27.6" x14ac:dyDescent="0.3">
      <c r="A38" s="28" t="s">
        <v>62</v>
      </c>
      <c r="B38" s="29"/>
      <c r="C38" s="30" t="s">
        <v>63</v>
      </c>
      <c r="D38" s="5" t="s">
        <v>43</v>
      </c>
      <c r="E38" s="31"/>
      <c r="F38" s="32"/>
      <c r="G38" s="33">
        <f t="shared" si="1"/>
        <v>0</v>
      </c>
    </row>
    <row r="39" spans="1:7" x14ac:dyDescent="0.3">
      <c r="A39" s="28" t="s">
        <v>64</v>
      </c>
      <c r="B39" s="29"/>
      <c r="C39" s="30" t="s">
        <v>65</v>
      </c>
      <c r="D39" s="5" t="s">
        <v>17</v>
      </c>
      <c r="E39" s="31"/>
      <c r="F39" s="32"/>
      <c r="G39" s="33">
        <f t="shared" si="1"/>
        <v>0</v>
      </c>
    </row>
    <row r="40" spans="1:7" x14ac:dyDescent="0.3">
      <c r="A40" s="28" t="s">
        <v>66</v>
      </c>
      <c r="B40" s="29"/>
      <c r="C40" s="30" t="s">
        <v>67</v>
      </c>
      <c r="D40" s="5" t="s">
        <v>17</v>
      </c>
      <c r="E40" s="31"/>
      <c r="F40" s="32"/>
      <c r="G40" s="33">
        <f t="shared" si="1"/>
        <v>0</v>
      </c>
    </row>
    <row r="41" spans="1:7" ht="27.6" x14ac:dyDescent="0.3">
      <c r="A41" s="28" t="s">
        <v>68</v>
      </c>
      <c r="B41" s="29"/>
      <c r="C41" s="30" t="s">
        <v>69</v>
      </c>
      <c r="D41" s="5" t="s">
        <v>43</v>
      </c>
      <c r="E41" s="31"/>
      <c r="F41" s="32"/>
      <c r="G41" s="33">
        <f t="shared" si="1"/>
        <v>0</v>
      </c>
    </row>
    <row r="42" spans="1:7" x14ac:dyDescent="0.3">
      <c r="A42" s="22" t="s">
        <v>70</v>
      </c>
      <c r="B42" s="23"/>
      <c r="C42" s="24" t="s">
        <v>71</v>
      </c>
      <c r="D42" s="25"/>
      <c r="E42" s="26"/>
      <c r="F42" s="27"/>
      <c r="G42" s="26">
        <f>SUM(G43:G52)</f>
        <v>0</v>
      </c>
    </row>
    <row r="43" spans="1:7" ht="82.8" x14ac:dyDescent="0.3">
      <c r="A43" s="28" t="s">
        <v>72</v>
      </c>
      <c r="B43" s="29"/>
      <c r="C43" s="34" t="s">
        <v>73</v>
      </c>
      <c r="D43" s="5" t="s">
        <v>43</v>
      </c>
      <c r="E43" s="31"/>
      <c r="F43" s="32"/>
      <c r="G43" s="33">
        <f t="shared" si="1"/>
        <v>0</v>
      </c>
    </row>
    <row r="44" spans="1:7" x14ac:dyDescent="0.3">
      <c r="A44" s="28" t="s">
        <v>74</v>
      </c>
      <c r="B44" s="29"/>
      <c r="C44" s="34" t="s">
        <v>75</v>
      </c>
      <c r="D44" s="5" t="s">
        <v>43</v>
      </c>
      <c r="E44" s="31"/>
      <c r="F44" s="32"/>
      <c r="G44" s="33">
        <f t="shared" si="1"/>
        <v>0</v>
      </c>
    </row>
    <row r="45" spans="1:7" x14ac:dyDescent="0.3">
      <c r="A45" s="28" t="s">
        <v>76</v>
      </c>
      <c r="B45" s="29"/>
      <c r="C45" s="34" t="s">
        <v>77</v>
      </c>
      <c r="D45" s="5" t="s">
        <v>28</v>
      </c>
      <c r="E45" s="31"/>
      <c r="F45" s="32"/>
      <c r="G45" s="33">
        <f t="shared" si="1"/>
        <v>0</v>
      </c>
    </row>
    <row r="46" spans="1:7" x14ac:dyDescent="0.3">
      <c r="A46" s="28" t="s">
        <v>78</v>
      </c>
      <c r="B46" s="29"/>
      <c r="C46" s="34" t="s">
        <v>79</v>
      </c>
      <c r="D46" s="5" t="s">
        <v>28</v>
      </c>
      <c r="E46" s="31"/>
      <c r="F46" s="32"/>
      <c r="G46" s="33">
        <f t="shared" si="1"/>
        <v>0</v>
      </c>
    </row>
    <row r="47" spans="1:7" ht="27.6" x14ac:dyDescent="0.3">
      <c r="A47" s="28" t="s">
        <v>80</v>
      </c>
      <c r="B47" s="29"/>
      <c r="C47" s="30" t="s">
        <v>81</v>
      </c>
      <c r="D47" s="5" t="s">
        <v>28</v>
      </c>
      <c r="E47" s="31"/>
      <c r="F47" s="32"/>
      <c r="G47" s="33">
        <f t="shared" si="1"/>
        <v>0</v>
      </c>
    </row>
    <row r="48" spans="1:7" ht="41.4" x14ac:dyDescent="0.3">
      <c r="A48" s="28" t="s">
        <v>82</v>
      </c>
      <c r="B48" s="29"/>
      <c r="C48" s="34" t="s">
        <v>83</v>
      </c>
      <c r="D48" s="5" t="s">
        <v>28</v>
      </c>
      <c r="E48" s="31"/>
      <c r="F48" s="32"/>
      <c r="G48" s="33">
        <f t="shared" si="1"/>
        <v>0</v>
      </c>
    </row>
    <row r="49" spans="1:7" x14ac:dyDescent="0.3">
      <c r="A49" s="28" t="s">
        <v>84</v>
      </c>
      <c r="B49" s="29"/>
      <c r="C49" s="34" t="s">
        <v>85</v>
      </c>
      <c r="D49" s="5" t="s">
        <v>28</v>
      </c>
      <c r="E49" s="31"/>
      <c r="F49" s="32"/>
      <c r="G49" s="33">
        <f t="shared" si="1"/>
        <v>0</v>
      </c>
    </row>
    <row r="50" spans="1:7" x14ac:dyDescent="0.3">
      <c r="A50" s="28" t="s">
        <v>86</v>
      </c>
      <c r="B50" s="29"/>
      <c r="C50" s="34" t="s">
        <v>87</v>
      </c>
      <c r="D50" s="5" t="s">
        <v>28</v>
      </c>
      <c r="E50" s="31"/>
      <c r="F50" s="32"/>
      <c r="G50" s="33">
        <f t="shared" si="1"/>
        <v>0</v>
      </c>
    </row>
    <row r="51" spans="1:7" ht="27.6" x14ac:dyDescent="0.3">
      <c r="A51" s="28" t="s">
        <v>88</v>
      </c>
      <c r="B51" s="29"/>
      <c r="C51" s="34" t="s">
        <v>89</v>
      </c>
      <c r="D51" s="5" t="s">
        <v>28</v>
      </c>
      <c r="E51" s="31"/>
      <c r="F51" s="32"/>
      <c r="G51" s="33">
        <f t="shared" si="1"/>
        <v>0</v>
      </c>
    </row>
    <row r="52" spans="1:7" x14ac:dyDescent="0.3">
      <c r="A52" s="28" t="s">
        <v>90</v>
      </c>
      <c r="B52" s="29"/>
      <c r="C52" s="34" t="s">
        <v>91</v>
      </c>
      <c r="D52" s="5" t="s">
        <v>43</v>
      </c>
      <c r="E52" s="31"/>
      <c r="F52" s="32"/>
      <c r="G52" s="33">
        <f t="shared" si="1"/>
        <v>0</v>
      </c>
    </row>
    <row r="53" spans="1:7" x14ac:dyDescent="0.3">
      <c r="A53" s="22" t="s">
        <v>92</v>
      </c>
      <c r="B53" s="23"/>
      <c r="C53" s="24" t="s">
        <v>93</v>
      </c>
      <c r="D53" s="25"/>
      <c r="E53" s="26"/>
      <c r="F53" s="27"/>
      <c r="G53" s="26">
        <f>SUM(G54:G56)</f>
        <v>0</v>
      </c>
    </row>
    <row r="54" spans="1:7" ht="27.6" x14ac:dyDescent="0.3">
      <c r="A54" s="28" t="s">
        <v>94</v>
      </c>
      <c r="B54" s="29"/>
      <c r="C54" s="30" t="s">
        <v>95</v>
      </c>
      <c r="D54" s="5" t="s">
        <v>43</v>
      </c>
      <c r="E54" s="31"/>
      <c r="F54" s="32"/>
      <c r="G54" s="33">
        <f t="shared" ref="G54:G126" si="2">E54*F54</f>
        <v>0</v>
      </c>
    </row>
    <row r="55" spans="1:7" ht="27.6" x14ac:dyDescent="0.3">
      <c r="A55" s="28" t="s">
        <v>96</v>
      </c>
      <c r="B55" s="29"/>
      <c r="C55" s="30" t="s">
        <v>99</v>
      </c>
      <c r="D55" s="5" t="s">
        <v>28</v>
      </c>
      <c r="E55" s="31"/>
      <c r="F55" s="32"/>
      <c r="G55" s="33">
        <f t="shared" si="2"/>
        <v>0</v>
      </c>
    </row>
    <row r="56" spans="1:7" ht="27.6" x14ac:dyDescent="0.3">
      <c r="A56" s="28" t="s">
        <v>98</v>
      </c>
      <c r="B56" s="29"/>
      <c r="C56" s="30" t="s">
        <v>100</v>
      </c>
      <c r="D56" s="5" t="s">
        <v>28</v>
      </c>
      <c r="E56" s="31"/>
      <c r="F56" s="32"/>
      <c r="G56" s="33">
        <f t="shared" si="2"/>
        <v>0</v>
      </c>
    </row>
    <row r="57" spans="1:7" x14ac:dyDescent="0.3">
      <c r="A57" s="22" t="s">
        <v>101</v>
      </c>
      <c r="B57" s="23"/>
      <c r="C57" s="24" t="s">
        <v>102</v>
      </c>
      <c r="D57" s="25"/>
      <c r="E57" s="26"/>
      <c r="F57" s="27"/>
      <c r="G57" s="26">
        <f>SUM(G59:G69)</f>
        <v>0</v>
      </c>
    </row>
    <row r="58" spans="1:7" ht="27.6" x14ac:dyDescent="0.3">
      <c r="A58" s="22" t="s">
        <v>103</v>
      </c>
      <c r="B58" s="23"/>
      <c r="C58" s="24" t="s">
        <v>104</v>
      </c>
      <c r="D58" s="25"/>
      <c r="E58" s="26"/>
      <c r="F58" s="27"/>
      <c r="G58" s="26"/>
    </row>
    <row r="59" spans="1:7" ht="82.8" x14ac:dyDescent="0.3">
      <c r="A59" s="28" t="s">
        <v>105</v>
      </c>
      <c r="B59" s="29"/>
      <c r="C59" s="34" t="s">
        <v>106</v>
      </c>
      <c r="D59" s="5" t="s">
        <v>43</v>
      </c>
      <c r="E59" s="31"/>
      <c r="F59" s="32"/>
      <c r="G59" s="33">
        <f t="shared" si="2"/>
        <v>0</v>
      </c>
    </row>
    <row r="60" spans="1:7" ht="27.6" x14ac:dyDescent="0.3">
      <c r="A60" s="28" t="s">
        <v>107</v>
      </c>
      <c r="B60" s="29"/>
      <c r="C60" s="34" t="s">
        <v>108</v>
      </c>
      <c r="D60" s="5" t="s">
        <v>43</v>
      </c>
      <c r="E60" s="31"/>
      <c r="F60" s="32"/>
      <c r="G60" s="33">
        <f t="shared" si="2"/>
        <v>0</v>
      </c>
    </row>
    <row r="61" spans="1:7" x14ac:dyDescent="0.3">
      <c r="A61" s="28" t="s">
        <v>109</v>
      </c>
      <c r="B61" s="29"/>
      <c r="C61" s="30" t="s">
        <v>110</v>
      </c>
      <c r="D61" s="5" t="s">
        <v>111</v>
      </c>
      <c r="E61" s="31"/>
      <c r="F61" s="32"/>
      <c r="G61" s="33">
        <f t="shared" si="2"/>
        <v>0</v>
      </c>
    </row>
    <row r="62" spans="1:7" ht="27.6" x14ac:dyDescent="0.3">
      <c r="A62" s="28" t="s">
        <v>112</v>
      </c>
      <c r="B62" s="29"/>
      <c r="C62" s="30" t="s">
        <v>113</v>
      </c>
      <c r="D62" s="5" t="s">
        <v>43</v>
      </c>
      <c r="E62" s="31"/>
      <c r="F62" s="32"/>
      <c r="G62" s="33">
        <f t="shared" si="2"/>
        <v>0</v>
      </c>
    </row>
    <row r="63" spans="1:7" ht="27.6" x14ac:dyDescent="0.3">
      <c r="A63" s="28" t="s">
        <v>114</v>
      </c>
      <c r="B63" s="29"/>
      <c r="C63" s="30" t="s">
        <v>115</v>
      </c>
      <c r="D63" s="5" t="s">
        <v>111</v>
      </c>
      <c r="E63" s="31"/>
      <c r="F63" s="32"/>
      <c r="G63" s="33">
        <f t="shared" si="2"/>
        <v>0</v>
      </c>
    </row>
    <row r="64" spans="1:7" x14ac:dyDescent="0.3">
      <c r="A64" s="28" t="s">
        <v>116</v>
      </c>
      <c r="B64" s="29"/>
      <c r="C64" s="30" t="s">
        <v>117</v>
      </c>
      <c r="D64" s="5" t="s">
        <v>111</v>
      </c>
      <c r="E64" s="31"/>
      <c r="F64" s="32"/>
      <c r="G64" s="33">
        <f t="shared" si="2"/>
        <v>0</v>
      </c>
    </row>
    <row r="65" spans="1:7" ht="27.6" x14ac:dyDescent="0.3">
      <c r="A65" s="28" t="s">
        <v>118</v>
      </c>
      <c r="B65" s="29"/>
      <c r="C65" s="30" t="s">
        <v>113</v>
      </c>
      <c r="D65" s="5" t="s">
        <v>43</v>
      </c>
      <c r="E65" s="31"/>
      <c r="F65" s="32"/>
      <c r="G65" s="33">
        <f t="shared" si="2"/>
        <v>0</v>
      </c>
    </row>
    <row r="66" spans="1:7" x14ac:dyDescent="0.3">
      <c r="A66" s="28" t="s">
        <v>119</v>
      </c>
      <c r="B66" s="29"/>
      <c r="C66" s="34" t="s">
        <v>120</v>
      </c>
      <c r="D66" s="5" t="s">
        <v>28</v>
      </c>
      <c r="E66" s="31"/>
      <c r="F66" s="32"/>
      <c r="G66" s="33">
        <f t="shared" si="2"/>
        <v>0</v>
      </c>
    </row>
    <row r="67" spans="1:7" x14ac:dyDescent="0.3">
      <c r="A67" s="28" t="s">
        <v>121</v>
      </c>
      <c r="B67" s="29"/>
      <c r="C67" s="30" t="s">
        <v>122</v>
      </c>
      <c r="D67" s="5" t="s">
        <v>28</v>
      </c>
      <c r="E67" s="31"/>
      <c r="F67" s="32"/>
      <c r="G67" s="33">
        <f t="shared" si="2"/>
        <v>0</v>
      </c>
    </row>
    <row r="68" spans="1:7" x14ac:dyDescent="0.3">
      <c r="A68" s="28" t="s">
        <v>123</v>
      </c>
      <c r="B68" s="29"/>
      <c r="C68" s="30" t="s">
        <v>124</v>
      </c>
      <c r="D68" s="5" t="s">
        <v>43</v>
      </c>
      <c r="E68" s="31"/>
      <c r="F68" s="32"/>
      <c r="G68" s="33">
        <f t="shared" si="2"/>
        <v>0</v>
      </c>
    </row>
    <row r="69" spans="1:7" x14ac:dyDescent="0.3">
      <c r="A69" s="28" t="s">
        <v>125</v>
      </c>
      <c r="B69" s="29"/>
      <c r="C69" s="30" t="s">
        <v>126</v>
      </c>
      <c r="D69" s="5" t="s">
        <v>127</v>
      </c>
      <c r="E69" s="31"/>
      <c r="F69" s="32"/>
      <c r="G69" s="33">
        <f t="shared" si="2"/>
        <v>0</v>
      </c>
    </row>
    <row r="70" spans="1:7" ht="27.6" x14ac:dyDescent="0.3">
      <c r="A70" s="22" t="s">
        <v>128</v>
      </c>
      <c r="B70" s="23"/>
      <c r="C70" s="24" t="s">
        <v>129</v>
      </c>
      <c r="D70" s="25"/>
      <c r="E70" s="26"/>
      <c r="F70" s="27"/>
      <c r="G70" s="26">
        <f>SUM(G71:G74)</f>
        <v>0</v>
      </c>
    </row>
    <row r="71" spans="1:7" x14ac:dyDescent="0.3">
      <c r="A71" s="28" t="s">
        <v>130</v>
      </c>
      <c r="B71" s="29"/>
      <c r="C71" s="30" t="s">
        <v>131</v>
      </c>
      <c r="D71" s="5" t="s">
        <v>43</v>
      </c>
      <c r="E71" s="31"/>
      <c r="F71" s="32"/>
      <c r="G71" s="33">
        <f t="shared" si="2"/>
        <v>0</v>
      </c>
    </row>
    <row r="72" spans="1:7" ht="27.6" x14ac:dyDescent="0.3">
      <c r="A72" s="28" t="s">
        <v>132</v>
      </c>
      <c r="B72" s="29"/>
      <c r="C72" s="30" t="s">
        <v>133</v>
      </c>
      <c r="D72" s="5" t="s">
        <v>28</v>
      </c>
      <c r="E72" s="31"/>
      <c r="F72" s="32"/>
      <c r="G72" s="33">
        <f t="shared" si="2"/>
        <v>0</v>
      </c>
    </row>
    <row r="73" spans="1:7" ht="27.6" x14ac:dyDescent="0.3">
      <c r="A73" s="28" t="s">
        <v>134</v>
      </c>
      <c r="B73" s="29"/>
      <c r="C73" s="30" t="s">
        <v>135</v>
      </c>
      <c r="D73" s="5" t="s">
        <v>28</v>
      </c>
      <c r="E73" s="31"/>
      <c r="F73" s="32"/>
      <c r="G73" s="33">
        <f t="shared" si="2"/>
        <v>0</v>
      </c>
    </row>
    <row r="74" spans="1:7" x14ac:dyDescent="0.3">
      <c r="A74" s="28" t="s">
        <v>136</v>
      </c>
      <c r="B74" s="29"/>
      <c r="C74" s="30" t="s">
        <v>137</v>
      </c>
      <c r="D74" s="5" t="s">
        <v>14</v>
      </c>
      <c r="E74" s="31"/>
      <c r="F74" s="32"/>
      <c r="G74" s="33">
        <f t="shared" si="2"/>
        <v>0</v>
      </c>
    </row>
    <row r="75" spans="1:7" x14ac:dyDescent="0.3">
      <c r="A75" s="22" t="s">
        <v>138</v>
      </c>
      <c r="B75" s="23"/>
      <c r="C75" s="24" t="s">
        <v>139</v>
      </c>
      <c r="D75" s="25"/>
      <c r="E75" s="26"/>
      <c r="F75" s="27"/>
      <c r="G75" s="26">
        <f>G76+G82+G91+G95</f>
        <v>0</v>
      </c>
    </row>
    <row r="76" spans="1:7" x14ac:dyDescent="0.3">
      <c r="A76" s="22" t="s">
        <v>140</v>
      </c>
      <c r="B76" s="23"/>
      <c r="C76" s="24" t="s">
        <v>141</v>
      </c>
      <c r="D76" s="25"/>
      <c r="E76" s="26"/>
      <c r="F76" s="27"/>
      <c r="G76" s="26">
        <f>SUM(G77:G81)</f>
        <v>0</v>
      </c>
    </row>
    <row r="77" spans="1:7" ht="27.6" x14ac:dyDescent="0.3">
      <c r="A77" s="28" t="s">
        <v>142</v>
      </c>
      <c r="B77" s="29"/>
      <c r="C77" s="30" t="s">
        <v>143</v>
      </c>
      <c r="D77" s="5" t="s">
        <v>28</v>
      </c>
      <c r="E77" s="31"/>
      <c r="F77" s="32"/>
      <c r="G77" s="33">
        <f t="shared" si="2"/>
        <v>0</v>
      </c>
    </row>
    <row r="78" spans="1:7" ht="27.6" x14ac:dyDescent="0.3">
      <c r="A78" s="28" t="s">
        <v>144</v>
      </c>
      <c r="B78" s="29"/>
      <c r="C78" s="30" t="s">
        <v>145</v>
      </c>
      <c r="D78" s="5" t="s">
        <v>28</v>
      </c>
      <c r="E78" s="31"/>
      <c r="F78" s="32"/>
      <c r="G78" s="33">
        <f t="shared" si="2"/>
        <v>0</v>
      </c>
    </row>
    <row r="79" spans="1:7" ht="27.6" x14ac:dyDescent="0.3">
      <c r="A79" s="28" t="s">
        <v>146</v>
      </c>
      <c r="B79" s="29"/>
      <c r="C79" s="30" t="s">
        <v>147</v>
      </c>
      <c r="D79" s="5" t="s">
        <v>28</v>
      </c>
      <c r="E79" s="31"/>
      <c r="F79" s="32"/>
      <c r="G79" s="33">
        <f t="shared" si="2"/>
        <v>0</v>
      </c>
    </row>
    <row r="80" spans="1:7" ht="41.4" x14ac:dyDescent="0.3">
      <c r="A80" s="28" t="s">
        <v>148</v>
      </c>
      <c r="B80" s="29"/>
      <c r="C80" s="30" t="s">
        <v>149</v>
      </c>
      <c r="D80" s="5" t="s">
        <v>28</v>
      </c>
      <c r="E80" s="31"/>
      <c r="F80" s="32"/>
      <c r="G80" s="33">
        <f t="shared" si="2"/>
        <v>0</v>
      </c>
    </row>
    <row r="81" spans="1:7" ht="27.6" x14ac:dyDescent="0.3">
      <c r="A81" s="28" t="s">
        <v>150</v>
      </c>
      <c r="B81" s="29"/>
      <c r="C81" s="30" t="s">
        <v>151</v>
      </c>
      <c r="D81" s="5" t="s">
        <v>28</v>
      </c>
      <c r="E81" s="31"/>
      <c r="F81" s="32"/>
      <c r="G81" s="33">
        <f t="shared" si="2"/>
        <v>0</v>
      </c>
    </row>
    <row r="82" spans="1:7" x14ac:dyDescent="0.3">
      <c r="A82" s="22" t="s">
        <v>152</v>
      </c>
      <c r="B82" s="23"/>
      <c r="C82" s="24" t="s">
        <v>153</v>
      </c>
      <c r="D82" s="25"/>
      <c r="E82" s="26"/>
      <c r="F82" s="27"/>
      <c r="G82" s="26">
        <f>SUM(G83:G90)</f>
        <v>0</v>
      </c>
    </row>
    <row r="83" spans="1:7" ht="27.6" x14ac:dyDescent="0.3">
      <c r="A83" s="28" t="s">
        <v>154</v>
      </c>
      <c r="B83" s="29"/>
      <c r="C83" s="30" t="s">
        <v>155</v>
      </c>
      <c r="D83" s="5" t="s">
        <v>14</v>
      </c>
      <c r="E83" s="31"/>
      <c r="F83" s="32"/>
      <c r="G83" s="33">
        <f t="shared" si="2"/>
        <v>0</v>
      </c>
    </row>
    <row r="84" spans="1:7" ht="41.4" x14ac:dyDescent="0.3">
      <c r="A84" s="28" t="s">
        <v>156</v>
      </c>
      <c r="B84" s="29"/>
      <c r="C84" s="30" t="s">
        <v>157</v>
      </c>
      <c r="D84" s="5" t="s">
        <v>14</v>
      </c>
      <c r="E84" s="31"/>
      <c r="F84" s="32"/>
      <c r="G84" s="33">
        <f t="shared" si="2"/>
        <v>0</v>
      </c>
    </row>
    <row r="85" spans="1:7" ht="27.6" x14ac:dyDescent="0.3">
      <c r="A85" s="28" t="s">
        <v>158</v>
      </c>
      <c r="B85" s="29"/>
      <c r="C85" s="30" t="s">
        <v>159</v>
      </c>
      <c r="D85" s="5" t="s">
        <v>28</v>
      </c>
      <c r="E85" s="31"/>
      <c r="F85" s="32"/>
      <c r="G85" s="33">
        <f t="shared" si="2"/>
        <v>0</v>
      </c>
    </row>
    <row r="86" spans="1:7" ht="27.6" x14ac:dyDescent="0.3">
      <c r="A86" s="28" t="s">
        <v>160</v>
      </c>
      <c r="B86" s="29"/>
      <c r="C86" s="30" t="s">
        <v>161</v>
      </c>
      <c r="D86" s="5" t="s">
        <v>14</v>
      </c>
      <c r="E86" s="31"/>
      <c r="F86" s="32"/>
      <c r="G86" s="33">
        <f t="shared" si="2"/>
        <v>0</v>
      </c>
    </row>
    <row r="87" spans="1:7" ht="55.2" x14ac:dyDescent="0.3">
      <c r="A87" s="28" t="s">
        <v>162</v>
      </c>
      <c r="B87" s="29"/>
      <c r="C87" s="30" t="s">
        <v>163</v>
      </c>
      <c r="D87" s="5" t="s">
        <v>28</v>
      </c>
      <c r="E87" s="31"/>
      <c r="F87" s="32"/>
      <c r="G87" s="33">
        <f t="shared" si="2"/>
        <v>0</v>
      </c>
    </row>
    <row r="88" spans="1:7" ht="27.6" x14ac:dyDescent="0.3">
      <c r="A88" s="28" t="s">
        <v>164</v>
      </c>
      <c r="B88" s="29"/>
      <c r="C88" s="30" t="s">
        <v>165</v>
      </c>
      <c r="D88" s="5" t="s">
        <v>14</v>
      </c>
      <c r="E88" s="31"/>
      <c r="F88" s="32"/>
      <c r="G88" s="33">
        <f t="shared" si="2"/>
        <v>0</v>
      </c>
    </row>
    <row r="89" spans="1:7" ht="55.2" x14ac:dyDescent="0.3">
      <c r="A89" s="28" t="s">
        <v>166</v>
      </c>
      <c r="B89" s="29"/>
      <c r="C89" s="30" t="s">
        <v>167</v>
      </c>
      <c r="D89" s="5" t="s">
        <v>43</v>
      </c>
      <c r="E89" s="31"/>
      <c r="F89" s="32"/>
      <c r="G89" s="33">
        <f t="shared" si="2"/>
        <v>0</v>
      </c>
    </row>
    <row r="90" spans="1:7" ht="27.6" x14ac:dyDescent="0.3">
      <c r="A90" s="28" t="s">
        <v>168</v>
      </c>
      <c r="B90" s="29"/>
      <c r="C90" s="30" t="s">
        <v>169</v>
      </c>
      <c r="D90" s="5" t="s">
        <v>28</v>
      </c>
      <c r="E90" s="31"/>
      <c r="F90" s="32"/>
      <c r="G90" s="33">
        <f t="shared" si="2"/>
        <v>0</v>
      </c>
    </row>
    <row r="91" spans="1:7" x14ac:dyDescent="0.3">
      <c r="A91" s="22" t="s">
        <v>170</v>
      </c>
      <c r="B91" s="23"/>
      <c r="C91" s="24" t="s">
        <v>171</v>
      </c>
      <c r="D91" s="25"/>
      <c r="E91" s="26"/>
      <c r="F91" s="27"/>
      <c r="G91" s="26">
        <f>SUM(G92:G94)</f>
        <v>0</v>
      </c>
    </row>
    <row r="92" spans="1:7" ht="27.6" x14ac:dyDescent="0.3">
      <c r="A92" s="28" t="s">
        <v>172</v>
      </c>
      <c r="B92" s="29"/>
      <c r="C92" s="35" t="s">
        <v>173</v>
      </c>
      <c r="D92" s="5" t="s">
        <v>971</v>
      </c>
      <c r="E92" s="31"/>
      <c r="F92" s="32"/>
      <c r="G92" s="33">
        <f t="shared" si="2"/>
        <v>0</v>
      </c>
    </row>
    <row r="93" spans="1:7" x14ac:dyDescent="0.3">
      <c r="A93" s="28" t="s">
        <v>174</v>
      </c>
      <c r="B93" s="29"/>
      <c r="C93" s="30" t="s">
        <v>175</v>
      </c>
      <c r="D93" s="5" t="s">
        <v>971</v>
      </c>
      <c r="E93" s="31"/>
      <c r="F93" s="32"/>
      <c r="G93" s="33">
        <f t="shared" si="2"/>
        <v>0</v>
      </c>
    </row>
    <row r="94" spans="1:7" ht="27.6" x14ac:dyDescent="0.3">
      <c r="A94" s="28" t="s">
        <v>176</v>
      </c>
      <c r="B94" s="29"/>
      <c r="C94" s="30" t="s">
        <v>177</v>
      </c>
      <c r="D94" s="5" t="s">
        <v>971</v>
      </c>
      <c r="E94" s="31"/>
      <c r="F94" s="32"/>
      <c r="G94" s="33">
        <f t="shared" si="2"/>
        <v>0</v>
      </c>
    </row>
    <row r="95" spans="1:7" x14ac:dyDescent="0.3">
      <c r="A95" s="22" t="s">
        <v>178</v>
      </c>
      <c r="B95" s="23"/>
      <c r="C95" s="24" t="s">
        <v>179</v>
      </c>
      <c r="D95" s="25"/>
      <c r="E95" s="26"/>
      <c r="F95" s="27"/>
      <c r="G95" s="26">
        <f>SUM(G96:G97)</f>
        <v>0</v>
      </c>
    </row>
    <row r="96" spans="1:7" x14ac:dyDescent="0.3">
      <c r="A96" s="28" t="s">
        <v>180</v>
      </c>
      <c r="B96" s="29"/>
      <c r="C96" s="30" t="s">
        <v>181</v>
      </c>
      <c r="D96" s="5" t="s">
        <v>17</v>
      </c>
      <c r="E96" s="31"/>
      <c r="F96" s="32"/>
      <c r="G96" s="33">
        <f t="shared" ref="G96" si="3">E96*F96</f>
        <v>0</v>
      </c>
    </row>
    <row r="97" spans="1:7" ht="27.6" x14ac:dyDescent="0.3">
      <c r="A97" s="28" t="s">
        <v>182</v>
      </c>
      <c r="B97" s="29"/>
      <c r="C97" s="30" t="s">
        <v>183</v>
      </c>
      <c r="D97" s="5" t="s">
        <v>28</v>
      </c>
      <c r="E97" s="31"/>
      <c r="F97" s="32"/>
      <c r="G97" s="33">
        <f t="shared" si="2"/>
        <v>0</v>
      </c>
    </row>
    <row r="98" spans="1:7" x14ac:dyDescent="0.3">
      <c r="A98" s="22" t="s">
        <v>184</v>
      </c>
      <c r="B98" s="23"/>
      <c r="C98" s="24" t="s">
        <v>185</v>
      </c>
      <c r="D98" s="25"/>
      <c r="E98" s="26"/>
      <c r="F98" s="27"/>
      <c r="G98" s="26">
        <f>SUM(G99:G116)</f>
        <v>0</v>
      </c>
    </row>
    <row r="99" spans="1:7" ht="41.4" x14ac:dyDescent="0.3">
      <c r="A99" s="28" t="s">
        <v>186</v>
      </c>
      <c r="B99" s="29"/>
      <c r="C99" s="34" t="s">
        <v>965</v>
      </c>
      <c r="D99" s="5" t="s">
        <v>28</v>
      </c>
      <c r="E99" s="31"/>
      <c r="F99" s="32"/>
      <c r="G99" s="33">
        <f>E99*F99</f>
        <v>0</v>
      </c>
    </row>
    <row r="100" spans="1:7" x14ac:dyDescent="0.3">
      <c r="A100" s="28" t="s">
        <v>964</v>
      </c>
      <c r="B100" s="29"/>
      <c r="C100" s="34" t="s">
        <v>967</v>
      </c>
      <c r="D100" s="5" t="s">
        <v>28</v>
      </c>
      <c r="E100" s="31"/>
      <c r="F100" s="32"/>
      <c r="G100" s="33">
        <f>E100*F100</f>
        <v>0</v>
      </c>
    </row>
    <row r="101" spans="1:7" x14ac:dyDescent="0.3">
      <c r="A101" s="28" t="s">
        <v>187</v>
      </c>
      <c r="B101" s="29"/>
      <c r="C101" s="34" t="s">
        <v>188</v>
      </c>
      <c r="D101" s="5" t="s">
        <v>28</v>
      </c>
      <c r="E101" s="31"/>
      <c r="F101" s="32"/>
      <c r="G101" s="33">
        <f t="shared" si="2"/>
        <v>0</v>
      </c>
    </row>
    <row r="102" spans="1:7" ht="41.4" x14ac:dyDescent="0.3">
      <c r="A102" s="28" t="s">
        <v>189</v>
      </c>
      <c r="B102" s="29"/>
      <c r="C102" s="34" t="s">
        <v>972</v>
      </c>
      <c r="D102" s="5" t="s">
        <v>28</v>
      </c>
      <c r="E102" s="31"/>
      <c r="F102" s="32"/>
      <c r="G102" s="33">
        <f t="shared" si="2"/>
        <v>0</v>
      </c>
    </row>
    <row r="103" spans="1:7" x14ac:dyDescent="0.3">
      <c r="A103" s="28" t="s">
        <v>966</v>
      </c>
      <c r="B103" s="29"/>
      <c r="C103" s="34" t="s">
        <v>973</v>
      </c>
      <c r="D103" s="5" t="s">
        <v>28</v>
      </c>
      <c r="E103" s="31"/>
      <c r="F103" s="32"/>
      <c r="G103" s="33">
        <f t="shared" ref="G103" si="4">E103*F103</f>
        <v>0</v>
      </c>
    </row>
    <row r="104" spans="1:7" x14ac:dyDescent="0.3">
      <c r="A104" s="28" t="s">
        <v>190</v>
      </c>
      <c r="B104" s="29"/>
      <c r="C104" s="34" t="s">
        <v>191</v>
      </c>
      <c r="D104" s="5" t="s">
        <v>28</v>
      </c>
      <c r="E104" s="31"/>
      <c r="F104" s="32"/>
      <c r="G104" s="33">
        <f t="shared" si="2"/>
        <v>0</v>
      </c>
    </row>
    <row r="105" spans="1:7" ht="27.6" x14ac:dyDescent="0.3">
      <c r="A105" s="28" t="s">
        <v>192</v>
      </c>
      <c r="B105" s="29"/>
      <c r="C105" s="30" t="s">
        <v>193</v>
      </c>
      <c r="D105" s="5" t="s">
        <v>43</v>
      </c>
      <c r="E105" s="31"/>
      <c r="F105" s="32"/>
      <c r="G105" s="33">
        <f t="shared" si="2"/>
        <v>0</v>
      </c>
    </row>
    <row r="106" spans="1:7" x14ac:dyDescent="0.3">
      <c r="A106" s="28" t="s">
        <v>194</v>
      </c>
      <c r="B106" s="29"/>
      <c r="C106" s="30" t="s">
        <v>195</v>
      </c>
      <c r="D106" s="5" t="s">
        <v>111</v>
      </c>
      <c r="E106" s="31"/>
      <c r="F106" s="32"/>
      <c r="G106" s="33">
        <f t="shared" si="2"/>
        <v>0</v>
      </c>
    </row>
    <row r="107" spans="1:7" ht="27.6" x14ac:dyDescent="0.3">
      <c r="A107" s="28" t="s">
        <v>196</v>
      </c>
      <c r="B107" s="29"/>
      <c r="C107" s="30" t="s">
        <v>197</v>
      </c>
      <c r="D107" s="5" t="s">
        <v>43</v>
      </c>
      <c r="E107" s="31"/>
      <c r="F107" s="32"/>
      <c r="G107" s="33">
        <f t="shared" si="2"/>
        <v>0</v>
      </c>
    </row>
    <row r="108" spans="1:7" x14ac:dyDescent="0.3">
      <c r="A108" s="28" t="s">
        <v>198</v>
      </c>
      <c r="B108" s="29"/>
      <c r="C108" s="30" t="s">
        <v>199</v>
      </c>
      <c r="D108" s="5" t="s">
        <v>111</v>
      </c>
      <c r="E108" s="31"/>
      <c r="F108" s="32"/>
      <c r="G108" s="33">
        <f t="shared" si="2"/>
        <v>0</v>
      </c>
    </row>
    <row r="109" spans="1:7" ht="55.2" x14ac:dyDescent="0.3">
      <c r="A109" s="28" t="s">
        <v>200</v>
      </c>
      <c r="B109" s="29"/>
      <c r="C109" s="34" t="s">
        <v>201</v>
      </c>
      <c r="D109" s="5" t="s">
        <v>17</v>
      </c>
      <c r="E109" s="31"/>
      <c r="F109" s="32"/>
      <c r="G109" s="33">
        <f t="shared" si="2"/>
        <v>0</v>
      </c>
    </row>
    <row r="110" spans="1:7" ht="41.4" x14ac:dyDescent="0.3">
      <c r="A110" s="28" t="s">
        <v>202</v>
      </c>
      <c r="B110" s="29"/>
      <c r="C110" s="34" t="s">
        <v>203</v>
      </c>
      <c r="D110" s="5" t="s">
        <v>14</v>
      </c>
      <c r="E110" s="31"/>
      <c r="F110" s="32"/>
      <c r="G110" s="33">
        <f t="shared" si="2"/>
        <v>0</v>
      </c>
    </row>
    <row r="111" spans="1:7" ht="34.200000000000003" customHeight="1" x14ac:dyDescent="0.3">
      <c r="A111" s="28" t="s">
        <v>204</v>
      </c>
      <c r="B111" s="29"/>
      <c r="C111" s="34" t="s">
        <v>205</v>
      </c>
      <c r="D111" s="5" t="s">
        <v>28</v>
      </c>
      <c r="E111" s="31"/>
      <c r="F111" s="32"/>
      <c r="G111" s="33">
        <f t="shared" si="2"/>
        <v>0</v>
      </c>
    </row>
    <row r="112" spans="1:7" ht="138" x14ac:dyDescent="0.3">
      <c r="A112" s="28" t="s">
        <v>206</v>
      </c>
      <c r="B112" s="29"/>
      <c r="C112" s="34" t="s">
        <v>207</v>
      </c>
      <c r="D112" s="5" t="s">
        <v>43</v>
      </c>
      <c r="E112" s="31"/>
      <c r="F112" s="32"/>
      <c r="G112" s="33">
        <f t="shared" si="2"/>
        <v>0</v>
      </c>
    </row>
    <row r="113" spans="1:7" x14ac:dyDescent="0.3">
      <c r="A113" s="28" t="s">
        <v>208</v>
      </c>
      <c r="B113" s="29"/>
      <c r="C113" s="30" t="s">
        <v>209</v>
      </c>
      <c r="D113" s="5" t="s">
        <v>28</v>
      </c>
      <c r="E113" s="31"/>
      <c r="F113" s="32"/>
      <c r="G113" s="33">
        <f t="shared" si="2"/>
        <v>0</v>
      </c>
    </row>
    <row r="114" spans="1:7" x14ac:dyDescent="0.3">
      <c r="A114" s="28" t="s">
        <v>210</v>
      </c>
      <c r="B114" s="29"/>
      <c r="C114" s="30" t="s">
        <v>211</v>
      </c>
      <c r="D114" s="5" t="s">
        <v>28</v>
      </c>
      <c r="E114" s="31"/>
      <c r="F114" s="32"/>
      <c r="G114" s="33">
        <f t="shared" si="2"/>
        <v>0</v>
      </c>
    </row>
    <row r="115" spans="1:7" ht="27.6" x14ac:dyDescent="0.3">
      <c r="A115" s="28" t="s">
        <v>212</v>
      </c>
      <c r="B115" s="29"/>
      <c r="C115" s="30" t="s">
        <v>216</v>
      </c>
      <c r="D115" s="5" t="s">
        <v>28</v>
      </c>
      <c r="E115" s="31"/>
      <c r="F115" s="32"/>
      <c r="G115" s="33">
        <f t="shared" si="2"/>
        <v>0</v>
      </c>
    </row>
    <row r="116" spans="1:7" ht="27.6" x14ac:dyDescent="0.3">
      <c r="A116" s="28" t="s">
        <v>214</v>
      </c>
      <c r="B116" s="29"/>
      <c r="C116" s="34" t="s">
        <v>217</v>
      </c>
      <c r="D116" s="5" t="s">
        <v>28</v>
      </c>
      <c r="E116" s="31"/>
      <c r="F116" s="32"/>
      <c r="G116" s="33">
        <f t="shared" si="2"/>
        <v>0</v>
      </c>
    </row>
    <row r="117" spans="1:7" x14ac:dyDescent="0.3">
      <c r="A117" s="22" t="s">
        <v>218</v>
      </c>
      <c r="B117" s="23"/>
      <c r="C117" s="24" t="s">
        <v>219</v>
      </c>
      <c r="D117" s="25"/>
      <c r="E117" s="26"/>
      <c r="F117" s="27"/>
      <c r="G117" s="26">
        <f>SUM(G118:G124)</f>
        <v>0</v>
      </c>
    </row>
    <row r="118" spans="1:7" x14ac:dyDescent="0.3">
      <c r="A118" s="28" t="s">
        <v>220</v>
      </c>
      <c r="B118" s="29"/>
      <c r="C118" s="34" t="s">
        <v>221</v>
      </c>
      <c r="D118" s="5" t="s">
        <v>28</v>
      </c>
      <c r="E118" s="31"/>
      <c r="F118" s="32"/>
      <c r="G118" s="33">
        <f t="shared" si="2"/>
        <v>0</v>
      </c>
    </row>
    <row r="119" spans="1:7" x14ac:dyDescent="0.3">
      <c r="A119" s="28" t="s">
        <v>222</v>
      </c>
      <c r="B119" s="29"/>
      <c r="C119" s="30" t="s">
        <v>223</v>
      </c>
      <c r="D119" s="5" t="s">
        <v>28</v>
      </c>
      <c r="E119" s="31"/>
      <c r="F119" s="32"/>
      <c r="G119" s="33">
        <f t="shared" si="2"/>
        <v>0</v>
      </c>
    </row>
    <row r="120" spans="1:7" x14ac:dyDescent="0.3">
      <c r="A120" s="28" t="s">
        <v>224</v>
      </c>
      <c r="B120" s="29"/>
      <c r="C120" s="30" t="s">
        <v>225</v>
      </c>
      <c r="D120" s="5" t="s">
        <v>28</v>
      </c>
      <c r="E120" s="31"/>
      <c r="F120" s="32"/>
      <c r="G120" s="33">
        <f t="shared" si="2"/>
        <v>0</v>
      </c>
    </row>
    <row r="121" spans="1:7" x14ac:dyDescent="0.3">
      <c r="A121" s="28" t="s">
        <v>226</v>
      </c>
      <c r="B121" s="29"/>
      <c r="C121" s="30" t="s">
        <v>227</v>
      </c>
      <c r="D121" s="5" t="s">
        <v>28</v>
      </c>
      <c r="E121" s="31"/>
      <c r="F121" s="32"/>
      <c r="G121" s="33">
        <f t="shared" si="2"/>
        <v>0</v>
      </c>
    </row>
    <row r="122" spans="1:7" x14ac:dyDescent="0.3">
      <c r="A122" s="28" t="s">
        <v>228</v>
      </c>
      <c r="B122" s="29"/>
      <c r="C122" s="30" t="s">
        <v>229</v>
      </c>
      <c r="D122" s="5" t="s">
        <v>28</v>
      </c>
      <c r="E122" s="31"/>
      <c r="F122" s="32"/>
      <c r="G122" s="33">
        <f t="shared" si="2"/>
        <v>0</v>
      </c>
    </row>
    <row r="123" spans="1:7" x14ac:dyDescent="0.3">
      <c r="A123" s="28" t="s">
        <v>230</v>
      </c>
      <c r="B123" s="29"/>
      <c r="C123" s="30" t="s">
        <v>231</v>
      </c>
      <c r="D123" s="5" t="s">
        <v>28</v>
      </c>
      <c r="E123" s="31"/>
      <c r="F123" s="32"/>
      <c r="G123" s="33">
        <f t="shared" si="2"/>
        <v>0</v>
      </c>
    </row>
    <row r="124" spans="1:7" x14ac:dyDescent="0.3">
      <c r="A124" s="28" t="s">
        <v>232</v>
      </c>
      <c r="B124" s="29"/>
      <c r="C124" s="30" t="s">
        <v>233</v>
      </c>
      <c r="D124" s="5" t="s">
        <v>14</v>
      </c>
      <c r="E124" s="31"/>
      <c r="F124" s="32"/>
      <c r="G124" s="33">
        <f t="shared" si="2"/>
        <v>0</v>
      </c>
    </row>
    <row r="125" spans="1:7" x14ac:dyDescent="0.3">
      <c r="A125" s="22" t="s">
        <v>234</v>
      </c>
      <c r="B125" s="23"/>
      <c r="C125" s="24" t="s">
        <v>235</v>
      </c>
      <c r="D125" s="25"/>
      <c r="E125" s="26"/>
      <c r="F125" s="27"/>
      <c r="G125" s="26">
        <f>SUM(G126:G129)</f>
        <v>0</v>
      </c>
    </row>
    <row r="126" spans="1:7" ht="27.6" x14ac:dyDescent="0.3">
      <c r="A126" s="28" t="s">
        <v>236</v>
      </c>
      <c r="B126" s="29"/>
      <c r="C126" s="30" t="s">
        <v>237</v>
      </c>
      <c r="D126" s="5" t="s">
        <v>127</v>
      </c>
      <c r="E126" s="31"/>
      <c r="F126" s="32"/>
      <c r="G126" s="33">
        <f t="shared" si="2"/>
        <v>0</v>
      </c>
    </row>
    <row r="127" spans="1:7" x14ac:dyDescent="0.3">
      <c r="A127" s="28" t="s">
        <v>238</v>
      </c>
      <c r="B127" s="29"/>
      <c r="C127" s="30" t="s">
        <v>239</v>
      </c>
      <c r="D127" s="5" t="s">
        <v>28</v>
      </c>
      <c r="E127" s="31"/>
      <c r="F127" s="32"/>
      <c r="G127" s="33">
        <f t="shared" ref="G127:G129" si="5">E127*F127</f>
        <v>0</v>
      </c>
    </row>
    <row r="128" spans="1:7" ht="27.6" x14ac:dyDescent="0.3">
      <c r="A128" s="28" t="s">
        <v>240</v>
      </c>
      <c r="B128" s="29"/>
      <c r="C128" s="30" t="s">
        <v>241</v>
      </c>
      <c r="D128" s="5" t="s">
        <v>28</v>
      </c>
      <c r="E128" s="31"/>
      <c r="F128" s="32"/>
      <c r="G128" s="33">
        <f t="shared" si="5"/>
        <v>0</v>
      </c>
    </row>
    <row r="129" spans="1:7" x14ac:dyDescent="0.3">
      <c r="A129" s="28" t="s">
        <v>242</v>
      </c>
      <c r="B129" s="29"/>
      <c r="C129" s="30" t="s">
        <v>243</v>
      </c>
      <c r="D129" s="5" t="s">
        <v>43</v>
      </c>
      <c r="E129" s="31"/>
      <c r="F129" s="32"/>
      <c r="G129" s="33">
        <f t="shared" si="5"/>
        <v>0</v>
      </c>
    </row>
    <row r="130" spans="1:7" x14ac:dyDescent="0.3">
      <c r="A130" s="22" t="s">
        <v>244</v>
      </c>
      <c r="B130" s="23"/>
      <c r="C130" s="24" t="s">
        <v>245</v>
      </c>
      <c r="D130" s="25"/>
      <c r="E130" s="26"/>
      <c r="F130" s="27"/>
      <c r="G130" s="26">
        <f>SUM(G131:G132)</f>
        <v>0</v>
      </c>
    </row>
    <row r="131" spans="1:7" ht="41.4" x14ac:dyDescent="0.3">
      <c r="A131" s="36" t="s">
        <v>246</v>
      </c>
      <c r="B131" s="29"/>
      <c r="C131" s="34" t="s">
        <v>247</v>
      </c>
      <c r="D131" s="5" t="s">
        <v>14</v>
      </c>
      <c r="E131" s="31"/>
      <c r="F131" s="32"/>
      <c r="G131" s="33">
        <f t="shared" ref="G131:G145" si="6">E131*F131</f>
        <v>0</v>
      </c>
    </row>
    <row r="132" spans="1:7" x14ac:dyDescent="0.3">
      <c r="A132" s="36" t="s">
        <v>248</v>
      </c>
      <c r="B132" s="29"/>
      <c r="C132" s="34" t="s">
        <v>249</v>
      </c>
      <c r="D132" s="5" t="s">
        <v>28</v>
      </c>
      <c r="E132" s="31"/>
      <c r="F132" s="32"/>
      <c r="G132" s="33">
        <f t="shared" si="6"/>
        <v>0</v>
      </c>
    </row>
    <row r="133" spans="1:7" x14ac:dyDescent="0.3">
      <c r="A133" s="22" t="s">
        <v>250</v>
      </c>
      <c r="B133" s="23"/>
      <c r="C133" s="24" t="s">
        <v>251</v>
      </c>
      <c r="D133" s="25"/>
      <c r="E133" s="26"/>
      <c r="F133" s="27"/>
      <c r="G133" s="26">
        <f>G134+G140</f>
        <v>0</v>
      </c>
    </row>
    <row r="134" spans="1:7" ht="27.6" x14ac:dyDescent="0.3">
      <c r="A134" s="22" t="s">
        <v>252</v>
      </c>
      <c r="B134" s="23"/>
      <c r="C134" s="24" t="s">
        <v>253</v>
      </c>
      <c r="D134" s="25"/>
      <c r="E134" s="26"/>
      <c r="F134" s="27"/>
      <c r="G134" s="26">
        <f>SUM(G135:G139)</f>
        <v>0</v>
      </c>
    </row>
    <row r="135" spans="1:7" ht="27.6" x14ac:dyDescent="0.3">
      <c r="A135" s="28" t="s">
        <v>254</v>
      </c>
      <c r="B135" s="29"/>
      <c r="C135" s="34" t="s">
        <v>255</v>
      </c>
      <c r="D135" s="5" t="s">
        <v>971</v>
      </c>
      <c r="E135" s="31"/>
      <c r="F135" s="32"/>
      <c r="G135" s="33">
        <f t="shared" ref="G135:G139" si="7">E135*F135</f>
        <v>0</v>
      </c>
    </row>
    <row r="136" spans="1:7" ht="27.6" x14ac:dyDescent="0.3">
      <c r="A136" s="28" t="s">
        <v>256</v>
      </c>
      <c r="B136" s="29"/>
      <c r="C136" s="34" t="s">
        <v>257</v>
      </c>
      <c r="D136" s="5" t="s">
        <v>971</v>
      </c>
      <c r="E136" s="31"/>
      <c r="F136" s="32"/>
      <c r="G136" s="33">
        <f t="shared" si="7"/>
        <v>0</v>
      </c>
    </row>
    <row r="137" spans="1:7" x14ac:dyDescent="0.3">
      <c r="A137" s="28" t="s">
        <v>258</v>
      </c>
      <c r="B137" s="29"/>
      <c r="C137" s="34" t="s">
        <v>259</v>
      </c>
      <c r="D137" s="5" t="s">
        <v>28</v>
      </c>
      <c r="E137" s="31"/>
      <c r="F137" s="32"/>
      <c r="G137" s="33">
        <f t="shared" si="7"/>
        <v>0</v>
      </c>
    </row>
    <row r="138" spans="1:7" x14ac:dyDescent="0.3">
      <c r="A138" s="28" t="s">
        <v>260</v>
      </c>
      <c r="B138" s="29"/>
      <c r="C138" s="34" t="s">
        <v>261</v>
      </c>
      <c r="D138" s="5" t="s">
        <v>28</v>
      </c>
      <c r="E138" s="31"/>
      <c r="F138" s="32"/>
      <c r="G138" s="33">
        <f t="shared" si="7"/>
        <v>0</v>
      </c>
    </row>
    <row r="139" spans="1:7" ht="27.6" x14ac:dyDescent="0.3">
      <c r="A139" s="28" t="s">
        <v>262</v>
      </c>
      <c r="B139" s="29"/>
      <c r="C139" s="34" t="s">
        <v>263</v>
      </c>
      <c r="D139" s="5" t="s">
        <v>971</v>
      </c>
      <c r="E139" s="31"/>
      <c r="F139" s="32"/>
      <c r="G139" s="33">
        <f t="shared" si="7"/>
        <v>0</v>
      </c>
    </row>
    <row r="140" spans="1:7" x14ac:dyDescent="0.3">
      <c r="A140" s="22" t="s">
        <v>264</v>
      </c>
      <c r="B140" s="23"/>
      <c r="C140" s="24" t="s">
        <v>265</v>
      </c>
      <c r="D140" s="25"/>
      <c r="E140" s="26"/>
      <c r="F140" s="27"/>
      <c r="G140" s="26">
        <f>SUM(G141:G142)</f>
        <v>0</v>
      </c>
    </row>
    <row r="141" spans="1:7" ht="96.6" x14ac:dyDescent="0.3">
      <c r="A141" s="28" t="s">
        <v>266</v>
      </c>
      <c r="B141" s="29"/>
      <c r="C141" s="34" t="s">
        <v>267</v>
      </c>
      <c r="D141" s="5" t="s">
        <v>28</v>
      </c>
      <c r="E141" s="31"/>
      <c r="F141" s="32"/>
      <c r="G141" s="33">
        <f t="shared" ref="G141:G142" si="8">E141*F141</f>
        <v>0</v>
      </c>
    </row>
    <row r="142" spans="1:7" ht="41.4" x14ac:dyDescent="0.3">
      <c r="A142" s="28" t="s">
        <v>268</v>
      </c>
      <c r="B142" s="29"/>
      <c r="C142" s="34" t="s">
        <v>269</v>
      </c>
      <c r="D142" s="5" t="s">
        <v>28</v>
      </c>
      <c r="E142" s="31"/>
      <c r="F142" s="32"/>
      <c r="G142" s="33">
        <f t="shared" si="8"/>
        <v>0</v>
      </c>
    </row>
    <row r="143" spans="1:7" x14ac:dyDescent="0.3">
      <c r="A143" s="22" t="s">
        <v>270</v>
      </c>
      <c r="B143" s="23"/>
      <c r="C143" s="24" t="s">
        <v>271</v>
      </c>
      <c r="D143" s="25"/>
      <c r="E143" s="26"/>
      <c r="F143" s="27"/>
      <c r="G143" s="26">
        <f>SUM(G144:G145)</f>
        <v>0</v>
      </c>
    </row>
    <row r="144" spans="1:7" x14ac:dyDescent="0.3">
      <c r="A144" s="28" t="s">
        <v>272</v>
      </c>
      <c r="B144" s="29"/>
      <c r="C144" s="30" t="s">
        <v>273</v>
      </c>
      <c r="D144" s="5" t="s">
        <v>28</v>
      </c>
      <c r="E144" s="31"/>
      <c r="F144" s="32"/>
      <c r="G144" s="33">
        <f t="shared" si="6"/>
        <v>0</v>
      </c>
    </row>
    <row r="145" spans="1:7" x14ac:dyDescent="0.3">
      <c r="A145" s="28" t="s">
        <v>274</v>
      </c>
      <c r="B145" s="29"/>
      <c r="C145" s="30" t="s">
        <v>275</v>
      </c>
      <c r="D145" s="5" t="s">
        <v>28</v>
      </c>
      <c r="E145" s="31"/>
      <c r="F145" s="32"/>
      <c r="G145" s="33">
        <f t="shared" si="6"/>
        <v>0</v>
      </c>
    </row>
    <row r="146" spans="1:7" x14ac:dyDescent="0.3">
      <c r="A146" s="18" t="s">
        <v>276</v>
      </c>
      <c r="B146" s="37"/>
      <c r="C146" s="19" t="s">
        <v>277</v>
      </c>
      <c r="D146" s="20" t="s">
        <v>5</v>
      </c>
      <c r="E146" s="21" t="s">
        <v>6</v>
      </c>
      <c r="F146" s="21" t="s">
        <v>7</v>
      </c>
      <c r="G146" s="21" t="s">
        <v>8</v>
      </c>
    </row>
    <row r="147" spans="1:7" x14ac:dyDescent="0.3">
      <c r="A147" s="22" t="s">
        <v>278</v>
      </c>
      <c r="B147" s="23"/>
      <c r="C147" s="24" t="s">
        <v>11</v>
      </c>
      <c r="D147" s="25" t="s">
        <v>14</v>
      </c>
      <c r="E147" s="26"/>
      <c r="F147" s="27"/>
      <c r="G147" s="26">
        <f>SUM(G148:G156)</f>
        <v>0</v>
      </c>
    </row>
    <row r="148" spans="1:7" ht="41.4" x14ac:dyDescent="0.3">
      <c r="A148" s="28" t="s">
        <v>279</v>
      </c>
      <c r="B148" s="38"/>
      <c r="C148" s="30" t="s">
        <v>13</v>
      </c>
      <c r="D148" s="5" t="s">
        <v>28</v>
      </c>
      <c r="E148" s="31"/>
      <c r="F148" s="32"/>
      <c r="G148" s="33">
        <f t="shared" ref="G148:G156" si="9">E148*F148</f>
        <v>0</v>
      </c>
    </row>
    <row r="149" spans="1:7" ht="27.6" x14ac:dyDescent="0.3">
      <c r="A149" s="28" t="s">
        <v>280</v>
      </c>
      <c r="B149" s="38"/>
      <c r="C149" s="30" t="s">
        <v>16</v>
      </c>
      <c r="D149" s="5" t="s">
        <v>28</v>
      </c>
      <c r="E149" s="31"/>
      <c r="F149" s="32"/>
      <c r="G149" s="33">
        <f t="shared" si="9"/>
        <v>0</v>
      </c>
    </row>
    <row r="150" spans="1:7" ht="69" x14ac:dyDescent="0.3">
      <c r="A150" s="28" t="s">
        <v>281</v>
      </c>
      <c r="B150" s="38"/>
      <c r="C150" s="30" t="s">
        <v>976</v>
      </c>
      <c r="D150" s="5" t="s">
        <v>28</v>
      </c>
      <c r="E150" s="31"/>
      <c r="F150" s="32"/>
      <c r="G150" s="33">
        <f t="shared" si="9"/>
        <v>0</v>
      </c>
    </row>
    <row r="151" spans="1:7" ht="41.4" x14ac:dyDescent="0.3">
      <c r="A151" s="28" t="s">
        <v>282</v>
      </c>
      <c r="B151" s="38"/>
      <c r="C151" s="30" t="s">
        <v>21</v>
      </c>
      <c r="D151" s="5" t="s">
        <v>28</v>
      </c>
      <c r="E151" s="31"/>
      <c r="F151" s="32"/>
      <c r="G151" s="33">
        <f t="shared" si="9"/>
        <v>0</v>
      </c>
    </row>
    <row r="152" spans="1:7" ht="49.5" customHeight="1" x14ac:dyDescent="0.3">
      <c r="A152" s="28" t="s">
        <v>283</v>
      </c>
      <c r="B152" s="38"/>
      <c r="C152" s="30" t="s">
        <v>23</v>
      </c>
      <c r="D152" s="5" t="s">
        <v>28</v>
      </c>
      <c r="E152" s="31"/>
      <c r="F152" s="32"/>
      <c r="G152" s="33">
        <f t="shared" si="9"/>
        <v>0</v>
      </c>
    </row>
    <row r="153" spans="1:7" ht="41.4" x14ac:dyDescent="0.3">
      <c r="A153" s="28" t="s">
        <v>284</v>
      </c>
      <c r="B153" s="38"/>
      <c r="C153" s="30" t="s">
        <v>25</v>
      </c>
      <c r="D153" s="5" t="s">
        <v>28</v>
      </c>
      <c r="E153" s="31"/>
      <c r="F153" s="32"/>
      <c r="G153" s="33">
        <f t="shared" si="9"/>
        <v>0</v>
      </c>
    </row>
    <row r="154" spans="1:7" x14ac:dyDescent="0.3">
      <c r="A154" s="28" t="s">
        <v>285</v>
      </c>
      <c r="B154" s="38"/>
      <c r="C154" s="30" t="s">
        <v>27</v>
      </c>
      <c r="D154" s="5" t="s">
        <v>28</v>
      </c>
      <c r="E154" s="31"/>
      <c r="F154" s="32"/>
      <c r="G154" s="33">
        <f t="shared" si="9"/>
        <v>0</v>
      </c>
    </row>
    <row r="155" spans="1:7" ht="69" x14ac:dyDescent="0.3">
      <c r="A155" s="28" t="s">
        <v>286</v>
      </c>
      <c r="B155" s="38"/>
      <c r="C155" s="30" t="s">
        <v>30</v>
      </c>
      <c r="D155" s="5" t="s">
        <v>28</v>
      </c>
      <c r="E155" s="31"/>
      <c r="F155" s="32"/>
      <c r="G155" s="33">
        <f t="shared" si="9"/>
        <v>0</v>
      </c>
    </row>
    <row r="156" spans="1:7" ht="36.6" customHeight="1" x14ac:dyDescent="0.3">
      <c r="A156" s="28" t="s">
        <v>287</v>
      </c>
      <c r="B156" s="38"/>
      <c r="C156" s="30" t="s">
        <v>32</v>
      </c>
      <c r="D156" s="5" t="s">
        <v>28</v>
      </c>
      <c r="E156" s="31"/>
      <c r="F156" s="32"/>
      <c r="G156" s="33">
        <f t="shared" si="9"/>
        <v>0</v>
      </c>
    </row>
    <row r="157" spans="1:7" x14ac:dyDescent="0.3">
      <c r="A157" s="22" t="s">
        <v>288</v>
      </c>
      <c r="B157" s="23"/>
      <c r="C157" s="24" t="s">
        <v>34</v>
      </c>
      <c r="D157" s="25" t="s">
        <v>28</v>
      </c>
      <c r="E157" s="26"/>
      <c r="F157" s="27"/>
      <c r="G157" s="26">
        <f>G158+G162+G176+G190</f>
        <v>0</v>
      </c>
    </row>
    <row r="158" spans="1:7" x14ac:dyDescent="0.3">
      <c r="A158" s="22" t="s">
        <v>289</v>
      </c>
      <c r="B158" s="23"/>
      <c r="C158" s="24" t="s">
        <v>36</v>
      </c>
      <c r="D158" s="25" t="s">
        <v>28</v>
      </c>
      <c r="E158" s="26"/>
      <c r="F158" s="27"/>
      <c r="G158" s="26">
        <f>SUM(G159:G161)</f>
        <v>0</v>
      </c>
    </row>
    <row r="159" spans="1:7" x14ac:dyDescent="0.3">
      <c r="A159" s="28" t="s">
        <v>290</v>
      </c>
      <c r="B159" s="38"/>
      <c r="C159" s="34" t="s">
        <v>38</v>
      </c>
      <c r="D159" s="5" t="s">
        <v>28</v>
      </c>
      <c r="E159" s="31"/>
      <c r="F159" s="32"/>
      <c r="G159" s="33">
        <f t="shared" ref="G159:G161" si="10">E159*F159</f>
        <v>0</v>
      </c>
    </row>
    <row r="160" spans="1:7" ht="27.6" x14ac:dyDescent="0.3">
      <c r="A160" s="28" t="s">
        <v>291</v>
      </c>
      <c r="B160" s="38"/>
      <c r="C160" s="30" t="s">
        <v>40</v>
      </c>
      <c r="D160" s="5" t="s">
        <v>28</v>
      </c>
      <c r="E160" s="31"/>
      <c r="F160" s="32"/>
      <c r="G160" s="33">
        <f t="shared" si="10"/>
        <v>0</v>
      </c>
    </row>
    <row r="161" spans="1:7" x14ac:dyDescent="0.3">
      <c r="A161" s="28" t="s">
        <v>292</v>
      </c>
      <c r="B161" s="38"/>
      <c r="C161" s="30" t="s">
        <v>42</v>
      </c>
      <c r="D161" s="5" t="s">
        <v>28</v>
      </c>
      <c r="E161" s="31"/>
      <c r="F161" s="32"/>
      <c r="G161" s="33">
        <f t="shared" si="10"/>
        <v>0</v>
      </c>
    </row>
    <row r="162" spans="1:7" x14ac:dyDescent="0.3">
      <c r="A162" s="22" t="s">
        <v>293</v>
      </c>
      <c r="B162" s="23"/>
      <c r="C162" s="24" t="s">
        <v>45</v>
      </c>
      <c r="D162" s="25" t="s">
        <v>28</v>
      </c>
      <c r="E162" s="26"/>
      <c r="F162" s="27"/>
      <c r="G162" s="26">
        <f>SUM(G163:G175)</f>
        <v>0</v>
      </c>
    </row>
    <row r="163" spans="1:7" x14ac:dyDescent="0.3">
      <c r="A163" s="28" t="s">
        <v>294</v>
      </c>
      <c r="B163" s="38"/>
      <c r="C163" s="30" t="s">
        <v>295</v>
      </c>
      <c r="D163" s="5" t="s">
        <v>28</v>
      </c>
      <c r="E163" s="31"/>
      <c r="F163" s="32"/>
      <c r="G163" s="33">
        <f t="shared" ref="G163:G187" si="11">E163*F163</f>
        <v>0</v>
      </c>
    </row>
    <row r="164" spans="1:7" x14ac:dyDescent="0.3">
      <c r="A164" s="28" t="s">
        <v>296</v>
      </c>
      <c r="B164" s="38"/>
      <c r="C164" s="30" t="s">
        <v>49</v>
      </c>
      <c r="D164" s="5" t="s">
        <v>28</v>
      </c>
      <c r="E164" s="31"/>
      <c r="F164" s="32"/>
      <c r="G164" s="33">
        <f t="shared" si="11"/>
        <v>0</v>
      </c>
    </row>
    <row r="165" spans="1:7" ht="27.6" x14ac:dyDescent="0.3">
      <c r="A165" s="28" t="s">
        <v>297</v>
      </c>
      <c r="B165" s="38"/>
      <c r="C165" s="30" t="s">
        <v>51</v>
      </c>
      <c r="D165" s="5" t="s">
        <v>28</v>
      </c>
      <c r="E165" s="31"/>
      <c r="F165" s="32"/>
      <c r="G165" s="33">
        <f t="shared" si="11"/>
        <v>0</v>
      </c>
    </row>
    <row r="166" spans="1:7" ht="41.4" x14ac:dyDescent="0.3">
      <c r="A166" s="28" t="s">
        <v>298</v>
      </c>
      <c r="B166" s="38"/>
      <c r="C166" s="30" t="s">
        <v>53</v>
      </c>
      <c r="D166" s="5" t="s">
        <v>28</v>
      </c>
      <c r="E166" s="31"/>
      <c r="F166" s="32"/>
      <c r="G166" s="33">
        <f t="shared" si="11"/>
        <v>0</v>
      </c>
    </row>
    <row r="167" spans="1:7" ht="27.6" x14ac:dyDescent="0.3">
      <c r="A167" s="28" t="s">
        <v>299</v>
      </c>
      <c r="B167" s="38"/>
      <c r="C167" s="30" t="s">
        <v>55</v>
      </c>
      <c r="D167" s="5" t="s">
        <v>28</v>
      </c>
      <c r="E167" s="31"/>
      <c r="F167" s="32"/>
      <c r="G167" s="33">
        <f t="shared" si="11"/>
        <v>0</v>
      </c>
    </row>
    <row r="168" spans="1:7" ht="27.6" x14ac:dyDescent="0.3">
      <c r="A168" s="28" t="s">
        <v>300</v>
      </c>
      <c r="B168" s="38"/>
      <c r="C168" s="30" t="s">
        <v>57</v>
      </c>
      <c r="D168" s="5" t="s">
        <v>28</v>
      </c>
      <c r="E168" s="31"/>
      <c r="F168" s="32"/>
      <c r="G168" s="33">
        <f t="shared" si="11"/>
        <v>0</v>
      </c>
    </row>
    <row r="169" spans="1:7" ht="41.4" x14ac:dyDescent="0.3">
      <c r="A169" s="28" t="s">
        <v>301</v>
      </c>
      <c r="B169" s="38"/>
      <c r="C169" s="30" t="s">
        <v>59</v>
      </c>
      <c r="D169" s="5" t="s">
        <v>28</v>
      </c>
      <c r="E169" s="31"/>
      <c r="F169" s="32"/>
      <c r="G169" s="33">
        <f t="shared" si="11"/>
        <v>0</v>
      </c>
    </row>
    <row r="170" spans="1:7" ht="27.6" x14ac:dyDescent="0.3">
      <c r="A170" s="28" t="s">
        <v>302</v>
      </c>
      <c r="B170" s="38"/>
      <c r="C170" s="30" t="s">
        <v>61</v>
      </c>
      <c r="D170" s="5" t="s">
        <v>28</v>
      </c>
      <c r="E170" s="31"/>
      <c r="F170" s="32"/>
      <c r="G170" s="33">
        <f t="shared" si="11"/>
        <v>0</v>
      </c>
    </row>
    <row r="171" spans="1:7" ht="27.6" x14ac:dyDescent="0.3">
      <c r="A171" s="28" t="s">
        <v>303</v>
      </c>
      <c r="B171" s="38"/>
      <c r="C171" s="30" t="s">
        <v>63</v>
      </c>
      <c r="D171" s="5" t="s">
        <v>28</v>
      </c>
      <c r="E171" s="31"/>
      <c r="F171" s="32"/>
      <c r="G171" s="33">
        <f t="shared" si="11"/>
        <v>0</v>
      </c>
    </row>
    <row r="172" spans="1:7" x14ac:dyDescent="0.3">
      <c r="A172" s="28" t="s">
        <v>304</v>
      </c>
      <c r="B172" s="38"/>
      <c r="C172" s="30" t="s">
        <v>305</v>
      </c>
      <c r="D172" s="5" t="s">
        <v>28</v>
      </c>
      <c r="E172" s="31"/>
      <c r="F172" s="32"/>
      <c r="G172" s="33">
        <f t="shared" si="11"/>
        <v>0</v>
      </c>
    </row>
    <row r="173" spans="1:7" x14ac:dyDescent="0.3">
      <c r="A173" s="28" t="s">
        <v>306</v>
      </c>
      <c r="B173" s="38"/>
      <c r="C173" s="30" t="s">
        <v>65</v>
      </c>
      <c r="D173" s="5" t="s">
        <v>28</v>
      </c>
      <c r="E173" s="31"/>
      <c r="F173" s="32"/>
      <c r="G173" s="33">
        <f t="shared" si="11"/>
        <v>0</v>
      </c>
    </row>
    <row r="174" spans="1:7" x14ac:dyDescent="0.3">
      <c r="A174" s="28" t="s">
        <v>307</v>
      </c>
      <c r="B174" s="38"/>
      <c r="C174" s="30" t="s">
        <v>67</v>
      </c>
      <c r="D174" s="5" t="s">
        <v>28</v>
      </c>
      <c r="E174" s="31"/>
      <c r="F174" s="32"/>
      <c r="G174" s="33">
        <f t="shared" si="11"/>
        <v>0</v>
      </c>
    </row>
    <row r="175" spans="1:7" ht="27.6" x14ac:dyDescent="0.3">
      <c r="A175" s="28" t="s">
        <v>308</v>
      </c>
      <c r="B175" s="38"/>
      <c r="C175" s="30" t="s">
        <v>69</v>
      </c>
      <c r="D175" s="5" t="s">
        <v>28</v>
      </c>
      <c r="E175" s="31"/>
      <c r="F175" s="32"/>
      <c r="G175" s="33">
        <f t="shared" si="11"/>
        <v>0</v>
      </c>
    </row>
    <row r="176" spans="1:7" x14ac:dyDescent="0.3">
      <c r="A176" s="22" t="s">
        <v>309</v>
      </c>
      <c r="B176" s="23"/>
      <c r="C176" s="24" t="s">
        <v>310</v>
      </c>
      <c r="D176" s="25" t="s">
        <v>28</v>
      </c>
      <c r="E176" s="26"/>
      <c r="F176" s="27"/>
      <c r="G176" s="26">
        <f>SUM(G177:G187)</f>
        <v>0</v>
      </c>
    </row>
    <row r="177" spans="1:7" ht="55.2" x14ac:dyDescent="0.3">
      <c r="A177" s="28" t="s">
        <v>311</v>
      </c>
      <c r="B177" s="38"/>
      <c r="C177" s="34" t="s">
        <v>312</v>
      </c>
      <c r="D177" s="5" t="s">
        <v>28</v>
      </c>
      <c r="E177" s="31"/>
      <c r="F177" s="32"/>
      <c r="G177" s="33">
        <f t="shared" si="11"/>
        <v>0</v>
      </c>
    </row>
    <row r="178" spans="1:7" x14ac:dyDescent="0.3">
      <c r="A178" s="28" t="s">
        <v>313</v>
      </c>
      <c r="B178" s="38"/>
      <c r="C178" s="34" t="s">
        <v>75</v>
      </c>
      <c r="D178" s="5" t="s">
        <v>28</v>
      </c>
      <c r="E178" s="31"/>
      <c r="F178" s="32"/>
      <c r="G178" s="33">
        <f t="shared" si="11"/>
        <v>0</v>
      </c>
    </row>
    <row r="179" spans="1:7" x14ac:dyDescent="0.3">
      <c r="A179" s="28" t="s">
        <v>314</v>
      </c>
      <c r="B179" s="38"/>
      <c r="C179" s="34" t="s">
        <v>77</v>
      </c>
      <c r="D179" s="5" t="s">
        <v>28</v>
      </c>
      <c r="E179" s="31"/>
      <c r="F179" s="32"/>
      <c r="G179" s="33">
        <f t="shared" si="11"/>
        <v>0</v>
      </c>
    </row>
    <row r="180" spans="1:7" ht="41.4" x14ac:dyDescent="0.3">
      <c r="A180" s="28" t="s">
        <v>315</v>
      </c>
      <c r="B180" s="38"/>
      <c r="C180" s="34" t="s">
        <v>83</v>
      </c>
      <c r="D180" s="5" t="s">
        <v>28</v>
      </c>
      <c r="E180" s="31"/>
      <c r="F180" s="32"/>
      <c r="G180" s="33">
        <f t="shared" si="11"/>
        <v>0</v>
      </c>
    </row>
    <row r="181" spans="1:7" ht="27.6" x14ac:dyDescent="0.3">
      <c r="A181" s="28" t="s">
        <v>316</v>
      </c>
      <c r="B181" s="38"/>
      <c r="C181" s="30" t="s">
        <v>81</v>
      </c>
      <c r="D181" s="5" t="s">
        <v>28</v>
      </c>
      <c r="E181" s="31"/>
      <c r="F181" s="32"/>
      <c r="G181" s="33">
        <f t="shared" si="11"/>
        <v>0</v>
      </c>
    </row>
    <row r="182" spans="1:7" ht="27.6" x14ac:dyDescent="0.3">
      <c r="A182" s="28" t="s">
        <v>317</v>
      </c>
      <c r="B182" s="38"/>
      <c r="C182" s="34" t="s">
        <v>318</v>
      </c>
      <c r="D182" s="5" t="s">
        <v>28</v>
      </c>
      <c r="E182" s="31"/>
      <c r="F182" s="32"/>
      <c r="G182" s="33">
        <f t="shared" si="11"/>
        <v>0</v>
      </c>
    </row>
    <row r="183" spans="1:7" x14ac:dyDescent="0.3">
      <c r="A183" s="28" t="s">
        <v>319</v>
      </c>
      <c r="B183" s="38"/>
      <c r="C183" s="34" t="s">
        <v>85</v>
      </c>
      <c r="D183" s="5" t="s">
        <v>28</v>
      </c>
      <c r="E183" s="31"/>
      <c r="F183" s="32"/>
      <c r="G183" s="33">
        <f t="shared" si="11"/>
        <v>0</v>
      </c>
    </row>
    <row r="184" spans="1:7" x14ac:dyDescent="0.3">
      <c r="A184" s="28" t="s">
        <v>320</v>
      </c>
      <c r="B184" s="38"/>
      <c r="C184" s="34" t="s">
        <v>87</v>
      </c>
      <c r="D184" s="5" t="s">
        <v>28</v>
      </c>
      <c r="E184" s="31"/>
      <c r="F184" s="32"/>
      <c r="G184" s="33">
        <f t="shared" si="11"/>
        <v>0</v>
      </c>
    </row>
    <row r="185" spans="1:7" ht="27.6" x14ac:dyDescent="0.3">
      <c r="A185" s="28" t="s">
        <v>321</v>
      </c>
      <c r="B185" s="38"/>
      <c r="C185" s="34" t="s">
        <v>89</v>
      </c>
      <c r="D185" s="5" t="s">
        <v>28</v>
      </c>
      <c r="E185" s="31"/>
      <c r="F185" s="32"/>
      <c r="G185" s="33">
        <f t="shared" si="11"/>
        <v>0</v>
      </c>
    </row>
    <row r="186" spans="1:7" x14ac:dyDescent="0.3">
      <c r="A186" s="28" t="s">
        <v>322</v>
      </c>
      <c r="B186" s="38"/>
      <c r="C186" s="34" t="s">
        <v>91</v>
      </c>
      <c r="D186" s="5" t="s">
        <v>28</v>
      </c>
      <c r="E186" s="31"/>
      <c r="F186" s="32"/>
      <c r="G186" s="33">
        <f t="shared" si="11"/>
        <v>0</v>
      </c>
    </row>
    <row r="187" spans="1:7" ht="27.6" x14ac:dyDescent="0.3">
      <c r="A187" s="28" t="s">
        <v>323</v>
      </c>
      <c r="B187" s="38"/>
      <c r="C187" s="34" t="s">
        <v>324</v>
      </c>
      <c r="D187" s="5" t="s">
        <v>28</v>
      </c>
      <c r="E187" s="31"/>
      <c r="F187" s="32"/>
      <c r="G187" s="33">
        <f t="shared" si="11"/>
        <v>0</v>
      </c>
    </row>
    <row r="188" spans="1:7" ht="27.6" x14ac:dyDescent="0.3">
      <c r="A188" s="28" t="s">
        <v>968</v>
      </c>
      <c r="B188" s="29"/>
      <c r="C188" s="34" t="s">
        <v>213</v>
      </c>
      <c r="D188" s="5" t="s">
        <v>43</v>
      </c>
      <c r="E188" s="31"/>
      <c r="F188" s="32"/>
      <c r="G188" s="33">
        <f>E188*F188</f>
        <v>0</v>
      </c>
    </row>
    <row r="189" spans="1:7" ht="41.4" x14ac:dyDescent="0.3">
      <c r="A189" s="28" t="s">
        <v>969</v>
      </c>
      <c r="B189" s="29"/>
      <c r="C189" s="34" t="s">
        <v>215</v>
      </c>
      <c r="D189" s="5" t="s">
        <v>28</v>
      </c>
      <c r="E189" s="31"/>
      <c r="F189" s="32"/>
      <c r="G189" s="33">
        <f>E189*F189</f>
        <v>0</v>
      </c>
    </row>
    <row r="190" spans="1:7" x14ac:dyDescent="0.3">
      <c r="A190" s="22" t="s">
        <v>325</v>
      </c>
      <c r="B190" s="23"/>
      <c r="C190" s="24" t="s">
        <v>93</v>
      </c>
      <c r="D190" s="25" t="s">
        <v>28</v>
      </c>
      <c r="E190" s="26"/>
      <c r="F190" s="27"/>
      <c r="G190" s="26">
        <f>SUM(G191:G195)</f>
        <v>0</v>
      </c>
    </row>
    <row r="191" spans="1:7" x14ac:dyDescent="0.3">
      <c r="A191" s="28" t="s">
        <v>326</v>
      </c>
      <c r="B191" s="38"/>
      <c r="C191" s="34" t="s">
        <v>327</v>
      </c>
      <c r="D191" s="5" t="s">
        <v>28</v>
      </c>
      <c r="E191" s="31"/>
      <c r="F191" s="32"/>
      <c r="G191" s="33">
        <f t="shared" ref="G191:G207" si="12">E191*F191</f>
        <v>0</v>
      </c>
    </row>
    <row r="192" spans="1:7" ht="27.6" x14ac:dyDescent="0.3">
      <c r="A192" s="28" t="s">
        <v>328</v>
      </c>
      <c r="B192" s="38"/>
      <c r="C192" s="30" t="s">
        <v>95</v>
      </c>
      <c r="D192" s="5" t="s">
        <v>28</v>
      </c>
      <c r="E192" s="31"/>
      <c r="F192" s="32"/>
      <c r="G192" s="33">
        <f t="shared" si="12"/>
        <v>0</v>
      </c>
    </row>
    <row r="193" spans="1:7" x14ac:dyDescent="0.3">
      <c r="A193" s="28" t="s">
        <v>329</v>
      </c>
      <c r="B193" s="38"/>
      <c r="C193" s="30" t="s">
        <v>97</v>
      </c>
      <c r="D193" s="5" t="s">
        <v>28</v>
      </c>
      <c r="E193" s="31"/>
      <c r="F193" s="32"/>
      <c r="G193" s="33">
        <f t="shared" si="12"/>
        <v>0</v>
      </c>
    </row>
    <row r="194" spans="1:7" ht="27.6" x14ac:dyDescent="0.3">
      <c r="A194" s="28" t="s">
        <v>330</v>
      </c>
      <c r="B194" s="38"/>
      <c r="C194" s="30" t="s">
        <v>99</v>
      </c>
      <c r="D194" s="5" t="s">
        <v>28</v>
      </c>
      <c r="E194" s="31"/>
      <c r="F194" s="32"/>
      <c r="G194" s="33">
        <f t="shared" si="12"/>
        <v>0</v>
      </c>
    </row>
    <row r="195" spans="1:7" ht="27.6" x14ac:dyDescent="0.3">
      <c r="A195" s="28" t="s">
        <v>331</v>
      </c>
      <c r="B195" s="38"/>
      <c r="C195" s="30" t="s">
        <v>100</v>
      </c>
      <c r="D195" s="5" t="s">
        <v>28</v>
      </c>
      <c r="E195" s="31"/>
      <c r="F195" s="32"/>
      <c r="G195" s="33">
        <f t="shared" si="12"/>
        <v>0</v>
      </c>
    </row>
    <row r="196" spans="1:7" x14ac:dyDescent="0.3">
      <c r="A196" s="22" t="s">
        <v>332</v>
      </c>
      <c r="B196" s="23"/>
      <c r="C196" s="24" t="s">
        <v>333</v>
      </c>
      <c r="D196" s="25" t="s">
        <v>28</v>
      </c>
      <c r="E196" s="26"/>
      <c r="F196" s="27"/>
      <c r="G196" s="26">
        <f>G197+G208+G216+G222</f>
        <v>0</v>
      </c>
    </row>
    <row r="197" spans="1:7" x14ac:dyDescent="0.3">
      <c r="A197" s="22" t="s">
        <v>334</v>
      </c>
      <c r="B197" s="23"/>
      <c r="C197" s="24" t="s">
        <v>335</v>
      </c>
      <c r="D197" s="25" t="s">
        <v>28</v>
      </c>
      <c r="E197" s="26"/>
      <c r="F197" s="27"/>
      <c r="G197" s="26">
        <f>SUM(G198:G207)</f>
        <v>0</v>
      </c>
    </row>
    <row r="198" spans="1:7" ht="27.6" x14ac:dyDescent="0.3">
      <c r="A198" s="28" t="s">
        <v>336</v>
      </c>
      <c r="B198" s="38"/>
      <c r="C198" s="30" t="s">
        <v>337</v>
      </c>
      <c r="D198" s="5" t="s">
        <v>28</v>
      </c>
      <c r="E198" s="31"/>
      <c r="F198" s="32"/>
      <c r="G198" s="33">
        <f t="shared" si="12"/>
        <v>0</v>
      </c>
    </row>
    <row r="199" spans="1:7" ht="27.6" x14ac:dyDescent="0.3">
      <c r="A199" s="28" t="s">
        <v>338</v>
      </c>
      <c r="B199" s="38"/>
      <c r="C199" s="30" t="s">
        <v>339</v>
      </c>
      <c r="D199" s="5" t="s">
        <v>351</v>
      </c>
      <c r="E199" s="31"/>
      <c r="F199" s="32"/>
      <c r="G199" s="33">
        <f t="shared" si="12"/>
        <v>0</v>
      </c>
    </row>
    <row r="200" spans="1:7" ht="27.6" x14ac:dyDescent="0.3">
      <c r="A200" s="28" t="s">
        <v>340</v>
      </c>
      <c r="B200" s="38"/>
      <c r="C200" s="30" t="s">
        <v>341</v>
      </c>
      <c r="D200" s="5" t="s">
        <v>351</v>
      </c>
      <c r="E200" s="31"/>
      <c r="F200" s="32"/>
      <c r="G200" s="33">
        <f t="shared" si="12"/>
        <v>0</v>
      </c>
    </row>
    <row r="201" spans="1:7" ht="27.6" x14ac:dyDescent="0.3">
      <c r="A201" s="28" t="s">
        <v>342</v>
      </c>
      <c r="B201" s="38"/>
      <c r="C201" s="30" t="s">
        <v>113</v>
      </c>
      <c r="D201" s="5" t="s">
        <v>351</v>
      </c>
      <c r="E201" s="31"/>
      <c r="F201" s="32"/>
      <c r="G201" s="33">
        <f t="shared" si="12"/>
        <v>0</v>
      </c>
    </row>
    <row r="202" spans="1:7" ht="41.4" x14ac:dyDescent="0.3">
      <c r="A202" s="28" t="s">
        <v>343</v>
      </c>
      <c r="B202" s="38"/>
      <c r="C202" s="30" t="s">
        <v>344</v>
      </c>
      <c r="D202" s="5" t="s">
        <v>28</v>
      </c>
      <c r="E202" s="31"/>
      <c r="F202" s="32"/>
      <c r="G202" s="33">
        <f t="shared" si="12"/>
        <v>0</v>
      </c>
    </row>
    <row r="203" spans="1:7" x14ac:dyDescent="0.3">
      <c r="A203" s="28" t="s">
        <v>345</v>
      </c>
      <c r="B203" s="38"/>
      <c r="C203" s="30" t="s">
        <v>346</v>
      </c>
      <c r="D203" s="5" t="s">
        <v>28</v>
      </c>
      <c r="E203" s="31"/>
      <c r="F203" s="32"/>
      <c r="G203" s="33">
        <f t="shared" si="12"/>
        <v>0</v>
      </c>
    </row>
    <row r="204" spans="1:7" ht="27.6" x14ac:dyDescent="0.3">
      <c r="A204" s="28" t="s">
        <v>347</v>
      </c>
      <c r="B204" s="38"/>
      <c r="C204" s="30" t="s">
        <v>348</v>
      </c>
      <c r="D204" s="5" t="s">
        <v>28</v>
      </c>
      <c r="E204" s="31"/>
      <c r="F204" s="32"/>
      <c r="G204" s="33">
        <f t="shared" si="12"/>
        <v>0</v>
      </c>
    </row>
    <row r="205" spans="1:7" x14ac:dyDescent="0.3">
      <c r="A205" s="28" t="s">
        <v>349</v>
      </c>
      <c r="B205" s="38"/>
      <c r="C205" s="30" t="s">
        <v>350</v>
      </c>
      <c r="D205" s="5" t="s">
        <v>351</v>
      </c>
      <c r="E205" s="31"/>
      <c r="F205" s="32"/>
      <c r="G205" s="33">
        <f t="shared" si="12"/>
        <v>0</v>
      </c>
    </row>
    <row r="206" spans="1:7" x14ac:dyDescent="0.3">
      <c r="A206" s="28" t="s">
        <v>352</v>
      </c>
      <c r="B206" s="38"/>
      <c r="C206" s="30" t="s">
        <v>353</v>
      </c>
      <c r="D206" s="5" t="s">
        <v>351</v>
      </c>
      <c r="E206" s="31"/>
      <c r="F206" s="32"/>
      <c r="G206" s="33">
        <f t="shared" si="12"/>
        <v>0</v>
      </c>
    </row>
    <row r="207" spans="1:7" x14ac:dyDescent="0.3">
      <c r="A207" s="28" t="s">
        <v>354</v>
      </c>
      <c r="B207" s="38"/>
      <c r="C207" s="30" t="s">
        <v>355</v>
      </c>
      <c r="D207" s="5" t="s">
        <v>28</v>
      </c>
      <c r="E207" s="31"/>
      <c r="F207" s="32"/>
      <c r="G207" s="33">
        <f t="shared" si="12"/>
        <v>0</v>
      </c>
    </row>
    <row r="208" spans="1:7" ht="27.6" x14ac:dyDescent="0.3">
      <c r="A208" s="22" t="s">
        <v>356</v>
      </c>
      <c r="B208" s="23"/>
      <c r="C208" s="24" t="s">
        <v>357</v>
      </c>
      <c r="D208" s="25" t="s">
        <v>127</v>
      </c>
      <c r="E208" s="26"/>
      <c r="F208" s="27"/>
      <c r="G208" s="26">
        <f>SUM(G209:G215)</f>
        <v>0</v>
      </c>
    </row>
    <row r="209" spans="1:7" ht="27.6" x14ac:dyDescent="0.3">
      <c r="A209" s="28" t="s">
        <v>358</v>
      </c>
      <c r="B209" s="38"/>
      <c r="C209" s="30" t="s">
        <v>359</v>
      </c>
      <c r="D209" s="5" t="s">
        <v>28</v>
      </c>
      <c r="E209" s="31"/>
      <c r="F209" s="32"/>
      <c r="G209" s="33">
        <f t="shared" ref="G209:G215" si="13">E209*F209</f>
        <v>0</v>
      </c>
    </row>
    <row r="210" spans="1:7" x14ac:dyDescent="0.3">
      <c r="A210" s="28" t="s">
        <v>360</v>
      </c>
      <c r="B210" s="38"/>
      <c r="C210" s="30" t="s">
        <v>361</v>
      </c>
      <c r="D210" s="5" t="s">
        <v>28</v>
      </c>
      <c r="E210" s="31"/>
      <c r="F210" s="32"/>
      <c r="G210" s="33">
        <f t="shared" si="13"/>
        <v>0</v>
      </c>
    </row>
    <row r="211" spans="1:7" ht="27.6" x14ac:dyDescent="0.3">
      <c r="A211" s="28" t="s">
        <v>362</v>
      </c>
      <c r="B211" s="38"/>
      <c r="C211" s="30" t="s">
        <v>363</v>
      </c>
      <c r="D211" s="5" t="s">
        <v>28</v>
      </c>
      <c r="E211" s="31"/>
      <c r="F211" s="32"/>
      <c r="G211" s="33">
        <f t="shared" si="13"/>
        <v>0</v>
      </c>
    </row>
    <row r="212" spans="1:7" ht="27.6" x14ac:dyDescent="0.3">
      <c r="A212" s="28" t="s">
        <v>364</v>
      </c>
      <c r="B212" s="38"/>
      <c r="C212" s="30" t="s">
        <v>365</v>
      </c>
      <c r="D212" s="5" t="s">
        <v>28</v>
      </c>
      <c r="E212" s="31"/>
      <c r="F212" s="32"/>
      <c r="G212" s="33">
        <f t="shared" si="13"/>
        <v>0</v>
      </c>
    </row>
    <row r="213" spans="1:7" ht="27.6" x14ac:dyDescent="0.3">
      <c r="A213" s="28" t="s">
        <v>366</v>
      </c>
      <c r="B213" s="38"/>
      <c r="C213" s="30" t="s">
        <v>367</v>
      </c>
      <c r="D213" s="5" t="s">
        <v>28</v>
      </c>
      <c r="E213" s="31"/>
      <c r="F213" s="32"/>
      <c r="G213" s="33">
        <f t="shared" si="13"/>
        <v>0</v>
      </c>
    </row>
    <row r="214" spans="1:7" ht="27.6" x14ac:dyDescent="0.3">
      <c r="A214" s="28" t="s">
        <v>368</v>
      </c>
      <c r="B214" s="38"/>
      <c r="C214" s="30" t="s">
        <v>369</v>
      </c>
      <c r="D214" s="5" t="s">
        <v>28</v>
      </c>
      <c r="E214" s="31"/>
      <c r="F214" s="32"/>
      <c r="G214" s="33">
        <f t="shared" si="13"/>
        <v>0</v>
      </c>
    </row>
    <row r="215" spans="1:7" x14ac:dyDescent="0.3">
      <c r="A215" s="28" t="s">
        <v>370</v>
      </c>
      <c r="B215" s="38"/>
      <c r="C215" s="30" t="s">
        <v>371</v>
      </c>
      <c r="D215" s="5" t="s">
        <v>28</v>
      </c>
      <c r="E215" s="31"/>
      <c r="F215" s="32"/>
      <c r="G215" s="33">
        <f t="shared" si="13"/>
        <v>0</v>
      </c>
    </row>
    <row r="216" spans="1:7" x14ac:dyDescent="0.3">
      <c r="A216" s="22" t="s">
        <v>372</v>
      </c>
      <c r="B216" s="23"/>
      <c r="C216" s="24" t="s">
        <v>373</v>
      </c>
      <c r="D216" s="25" t="s">
        <v>28</v>
      </c>
      <c r="E216" s="26"/>
      <c r="F216" s="27"/>
      <c r="G216" s="26">
        <f>SUM(G217:G221)</f>
        <v>0</v>
      </c>
    </row>
    <row r="217" spans="1:7" ht="55.2" x14ac:dyDescent="0.3">
      <c r="A217" s="28" t="s">
        <v>374</v>
      </c>
      <c r="B217" s="38"/>
      <c r="C217" s="30" t="s">
        <v>375</v>
      </c>
      <c r="D217" s="5" t="s">
        <v>28</v>
      </c>
      <c r="E217" s="31"/>
      <c r="F217" s="32"/>
      <c r="G217" s="33">
        <f t="shared" ref="G217:G221" si="14">E217*F217</f>
        <v>0</v>
      </c>
    </row>
    <row r="218" spans="1:7" ht="27.6" x14ac:dyDescent="0.3">
      <c r="A218" s="28" t="s">
        <v>376</v>
      </c>
      <c r="B218" s="38"/>
      <c r="C218" s="30" t="s">
        <v>377</v>
      </c>
      <c r="D218" s="5" t="s">
        <v>28</v>
      </c>
      <c r="E218" s="31"/>
      <c r="F218" s="32"/>
      <c r="G218" s="33">
        <f t="shared" si="14"/>
        <v>0</v>
      </c>
    </row>
    <row r="219" spans="1:7" ht="27.6" x14ac:dyDescent="0.3">
      <c r="A219" s="28" t="s">
        <v>378</v>
      </c>
      <c r="B219" s="38"/>
      <c r="C219" s="30" t="s">
        <v>379</v>
      </c>
      <c r="D219" s="5" t="s">
        <v>28</v>
      </c>
      <c r="E219" s="31"/>
      <c r="F219" s="32"/>
      <c r="G219" s="33">
        <f t="shared" si="14"/>
        <v>0</v>
      </c>
    </row>
    <row r="220" spans="1:7" x14ac:dyDescent="0.3">
      <c r="A220" s="28" t="s">
        <v>380</v>
      </c>
      <c r="B220" s="38"/>
      <c r="C220" s="30" t="s">
        <v>381</v>
      </c>
      <c r="D220" s="5" t="s">
        <v>28</v>
      </c>
      <c r="E220" s="31"/>
      <c r="F220" s="32"/>
      <c r="G220" s="33">
        <f t="shared" si="14"/>
        <v>0</v>
      </c>
    </row>
    <row r="221" spans="1:7" x14ac:dyDescent="0.3">
      <c r="A221" s="28" t="s">
        <v>382</v>
      </c>
      <c r="B221" s="38"/>
      <c r="C221" s="30" t="s">
        <v>383</v>
      </c>
      <c r="D221" s="5" t="s">
        <v>28</v>
      </c>
      <c r="E221" s="31"/>
      <c r="F221" s="32"/>
      <c r="G221" s="33">
        <f t="shared" si="14"/>
        <v>0</v>
      </c>
    </row>
    <row r="222" spans="1:7" x14ac:dyDescent="0.3">
      <c r="A222" s="22" t="s">
        <v>384</v>
      </c>
      <c r="B222" s="23"/>
      <c r="C222" s="24" t="s">
        <v>385</v>
      </c>
      <c r="D222" s="25" t="s">
        <v>14</v>
      </c>
      <c r="E222" s="26"/>
      <c r="F222" s="27"/>
      <c r="G222" s="26">
        <f>G223+G229+G238+G242</f>
        <v>0</v>
      </c>
    </row>
    <row r="223" spans="1:7" x14ac:dyDescent="0.3">
      <c r="A223" s="22" t="s">
        <v>386</v>
      </c>
      <c r="B223" s="23"/>
      <c r="C223" s="24" t="s">
        <v>141</v>
      </c>
      <c r="D223" s="25" t="s">
        <v>14</v>
      </c>
      <c r="E223" s="26"/>
      <c r="F223" s="27"/>
      <c r="G223" s="26">
        <f>SUM(G224:G228)</f>
        <v>0</v>
      </c>
    </row>
    <row r="224" spans="1:7" ht="27.6" x14ac:dyDescent="0.3">
      <c r="A224" s="28" t="s">
        <v>387</v>
      </c>
      <c r="B224" s="38"/>
      <c r="C224" s="30" t="s">
        <v>143</v>
      </c>
      <c r="D224" s="5" t="s">
        <v>28</v>
      </c>
      <c r="E224" s="31"/>
      <c r="F224" s="32"/>
      <c r="G224" s="33">
        <f t="shared" ref="G224:G228" si="15">E224*F224</f>
        <v>0</v>
      </c>
    </row>
    <row r="225" spans="1:7" ht="27.6" x14ac:dyDescent="0.3">
      <c r="A225" s="28" t="s">
        <v>388</v>
      </c>
      <c r="B225" s="38"/>
      <c r="C225" s="30" t="s">
        <v>145</v>
      </c>
      <c r="D225" s="5" t="s">
        <v>28</v>
      </c>
      <c r="E225" s="31"/>
      <c r="F225" s="32"/>
      <c r="G225" s="33">
        <f t="shared" si="15"/>
        <v>0</v>
      </c>
    </row>
    <row r="226" spans="1:7" ht="27.6" x14ac:dyDescent="0.3">
      <c r="A226" s="28" t="s">
        <v>389</v>
      </c>
      <c r="B226" s="38"/>
      <c r="C226" s="30" t="s">
        <v>147</v>
      </c>
      <c r="D226" s="5" t="s">
        <v>28</v>
      </c>
      <c r="E226" s="31"/>
      <c r="F226" s="32"/>
      <c r="G226" s="33">
        <f t="shared" si="15"/>
        <v>0</v>
      </c>
    </row>
    <row r="227" spans="1:7" ht="41.4" x14ac:dyDescent="0.3">
      <c r="A227" s="28" t="s">
        <v>390</v>
      </c>
      <c r="B227" s="38"/>
      <c r="C227" s="30" t="s">
        <v>149</v>
      </c>
      <c r="D227" s="5" t="s">
        <v>28</v>
      </c>
      <c r="E227" s="31"/>
      <c r="F227" s="32"/>
      <c r="G227" s="33">
        <f t="shared" si="15"/>
        <v>0</v>
      </c>
    </row>
    <row r="228" spans="1:7" ht="27.6" x14ac:dyDescent="0.3">
      <c r="A228" s="28" t="s">
        <v>391</v>
      </c>
      <c r="B228" s="38"/>
      <c r="C228" s="30" t="s">
        <v>151</v>
      </c>
      <c r="D228" s="5" t="s">
        <v>28</v>
      </c>
      <c r="E228" s="31"/>
      <c r="F228" s="32"/>
      <c r="G228" s="33">
        <f t="shared" si="15"/>
        <v>0</v>
      </c>
    </row>
    <row r="229" spans="1:7" x14ac:dyDescent="0.3">
      <c r="A229" s="22" t="s">
        <v>392</v>
      </c>
      <c r="B229" s="23"/>
      <c r="C229" s="24" t="s">
        <v>393</v>
      </c>
      <c r="D229" s="25" t="s">
        <v>14</v>
      </c>
      <c r="E229" s="26"/>
      <c r="F229" s="27"/>
      <c r="G229" s="26">
        <f>SUM(G230:G237)</f>
        <v>0</v>
      </c>
    </row>
    <row r="230" spans="1:7" ht="27.6" x14ac:dyDescent="0.3">
      <c r="A230" s="28" t="s">
        <v>394</v>
      </c>
      <c r="B230" s="38"/>
      <c r="C230" s="30" t="s">
        <v>155</v>
      </c>
      <c r="D230" s="5" t="s">
        <v>28</v>
      </c>
      <c r="E230" s="31"/>
      <c r="F230" s="32"/>
      <c r="G230" s="33">
        <f t="shared" ref="G230:G237" si="16">E230*F230</f>
        <v>0</v>
      </c>
    </row>
    <row r="231" spans="1:7" ht="41.4" x14ac:dyDescent="0.3">
      <c r="A231" s="28" t="s">
        <v>395</v>
      </c>
      <c r="B231" s="38"/>
      <c r="C231" s="30" t="s">
        <v>157</v>
      </c>
      <c r="D231" s="5" t="s">
        <v>28</v>
      </c>
      <c r="E231" s="31"/>
      <c r="F231" s="32"/>
      <c r="G231" s="33">
        <f t="shared" si="16"/>
        <v>0</v>
      </c>
    </row>
    <row r="232" spans="1:7" ht="27.6" x14ac:dyDescent="0.3">
      <c r="A232" s="28" t="s">
        <v>396</v>
      </c>
      <c r="B232" s="38"/>
      <c r="C232" s="30" t="s">
        <v>159</v>
      </c>
      <c r="D232" s="5" t="s">
        <v>28</v>
      </c>
      <c r="E232" s="31"/>
      <c r="F232" s="32"/>
      <c r="G232" s="33">
        <f t="shared" si="16"/>
        <v>0</v>
      </c>
    </row>
    <row r="233" spans="1:7" ht="27.6" x14ac:dyDescent="0.3">
      <c r="A233" s="28" t="s">
        <v>397</v>
      </c>
      <c r="B233" s="38"/>
      <c r="C233" s="30" t="s">
        <v>161</v>
      </c>
      <c r="D233" s="5" t="s">
        <v>28</v>
      </c>
      <c r="E233" s="31"/>
      <c r="F233" s="32"/>
      <c r="G233" s="33">
        <f t="shared" si="16"/>
        <v>0</v>
      </c>
    </row>
    <row r="234" spans="1:7" ht="55.2" x14ac:dyDescent="0.3">
      <c r="A234" s="28" t="s">
        <v>398</v>
      </c>
      <c r="B234" s="38"/>
      <c r="C234" s="30" t="s">
        <v>163</v>
      </c>
      <c r="D234" s="5" t="s">
        <v>28</v>
      </c>
      <c r="E234" s="31"/>
      <c r="F234" s="32"/>
      <c r="G234" s="33">
        <f t="shared" si="16"/>
        <v>0</v>
      </c>
    </row>
    <row r="235" spans="1:7" ht="27.6" x14ac:dyDescent="0.3">
      <c r="A235" s="28" t="s">
        <v>399</v>
      </c>
      <c r="B235" s="38"/>
      <c r="C235" s="30" t="s">
        <v>165</v>
      </c>
      <c r="D235" s="5" t="s">
        <v>28</v>
      </c>
      <c r="E235" s="31"/>
      <c r="F235" s="32"/>
      <c r="G235" s="33">
        <f t="shared" si="16"/>
        <v>0</v>
      </c>
    </row>
    <row r="236" spans="1:7" ht="55.2" x14ac:dyDescent="0.3">
      <c r="A236" s="28" t="s">
        <v>400</v>
      </c>
      <c r="B236" s="38"/>
      <c r="C236" s="30" t="s">
        <v>167</v>
      </c>
      <c r="D236" s="5" t="s">
        <v>28</v>
      </c>
      <c r="E236" s="31"/>
      <c r="F236" s="32"/>
      <c r="G236" s="33">
        <f t="shared" si="16"/>
        <v>0</v>
      </c>
    </row>
    <row r="237" spans="1:7" ht="27.6" x14ac:dyDescent="0.3">
      <c r="A237" s="28" t="s">
        <v>401</v>
      </c>
      <c r="B237" s="38"/>
      <c r="C237" s="30" t="s">
        <v>169</v>
      </c>
      <c r="D237" s="5" t="s">
        <v>28</v>
      </c>
      <c r="E237" s="31"/>
      <c r="F237" s="32"/>
      <c r="G237" s="33">
        <f t="shared" si="16"/>
        <v>0</v>
      </c>
    </row>
    <row r="238" spans="1:7" x14ac:dyDescent="0.3">
      <c r="A238" s="22" t="s">
        <v>402</v>
      </c>
      <c r="B238" s="23"/>
      <c r="C238" s="24" t="s">
        <v>171</v>
      </c>
      <c r="D238" s="25" t="s">
        <v>28</v>
      </c>
      <c r="E238" s="26"/>
      <c r="F238" s="27"/>
      <c r="G238" s="26">
        <f>SUM(G239:G241)</f>
        <v>0</v>
      </c>
    </row>
    <row r="239" spans="1:7" ht="27.6" x14ac:dyDescent="0.3">
      <c r="A239" s="28" t="s">
        <v>403</v>
      </c>
      <c r="B239" s="38"/>
      <c r="C239" s="35" t="s">
        <v>173</v>
      </c>
      <c r="D239" s="5" t="s">
        <v>971</v>
      </c>
      <c r="E239" s="31"/>
      <c r="F239" s="32"/>
      <c r="G239" s="33">
        <f t="shared" ref="G239:G241" si="17">E239*F239</f>
        <v>0</v>
      </c>
    </row>
    <row r="240" spans="1:7" x14ac:dyDescent="0.3">
      <c r="A240" s="28" t="s">
        <v>404</v>
      </c>
      <c r="B240" s="38"/>
      <c r="C240" s="30" t="s">
        <v>175</v>
      </c>
      <c r="D240" s="5" t="s">
        <v>971</v>
      </c>
      <c r="E240" s="31"/>
      <c r="F240" s="32"/>
      <c r="G240" s="33">
        <f t="shared" si="17"/>
        <v>0</v>
      </c>
    </row>
    <row r="241" spans="1:7" ht="27.6" x14ac:dyDescent="0.3">
      <c r="A241" s="28" t="s">
        <v>405</v>
      </c>
      <c r="B241" s="38"/>
      <c r="C241" s="30" t="s">
        <v>177</v>
      </c>
      <c r="D241" s="5" t="s">
        <v>971</v>
      </c>
      <c r="E241" s="31"/>
      <c r="F241" s="32"/>
      <c r="G241" s="33">
        <f t="shared" si="17"/>
        <v>0</v>
      </c>
    </row>
    <row r="242" spans="1:7" x14ac:dyDescent="0.3">
      <c r="A242" s="22" t="s">
        <v>406</v>
      </c>
      <c r="B242" s="23"/>
      <c r="C242" s="24" t="s">
        <v>179</v>
      </c>
      <c r="D242" s="25" t="s">
        <v>28</v>
      </c>
      <c r="E242" s="26"/>
      <c r="F242" s="27"/>
      <c r="G242" s="26">
        <f>SUM(G243:G244)</f>
        <v>0</v>
      </c>
    </row>
    <row r="243" spans="1:7" x14ac:dyDescent="0.3">
      <c r="A243" s="28" t="s">
        <v>407</v>
      </c>
      <c r="B243" s="38"/>
      <c r="C243" s="30" t="s">
        <v>181</v>
      </c>
      <c r="D243" s="5" t="s">
        <v>28</v>
      </c>
      <c r="E243" s="31"/>
      <c r="F243" s="32"/>
      <c r="G243" s="33">
        <f t="shared" ref="G243:G244" si="18">E243*F243</f>
        <v>0</v>
      </c>
    </row>
    <row r="244" spans="1:7" ht="27.6" x14ac:dyDescent="0.3">
      <c r="A244" s="28" t="s">
        <v>408</v>
      </c>
      <c r="B244" s="38"/>
      <c r="C244" s="30" t="s">
        <v>183</v>
      </c>
      <c r="D244" s="5" t="s">
        <v>28</v>
      </c>
      <c r="E244" s="31"/>
      <c r="F244" s="32"/>
      <c r="G244" s="33">
        <f t="shared" si="18"/>
        <v>0</v>
      </c>
    </row>
    <row r="245" spans="1:7" x14ac:dyDescent="0.3">
      <c r="A245" s="22" t="s">
        <v>409</v>
      </c>
      <c r="B245" s="23"/>
      <c r="C245" s="24" t="s">
        <v>410</v>
      </c>
      <c r="D245" s="25" t="s">
        <v>28</v>
      </c>
      <c r="E245" s="26"/>
      <c r="F245" s="27"/>
      <c r="G245" s="26">
        <f>SUM(G246:G254)</f>
        <v>0</v>
      </c>
    </row>
    <row r="246" spans="1:7" ht="55.2" x14ac:dyDescent="0.3">
      <c r="A246" s="28" t="s">
        <v>411</v>
      </c>
      <c r="B246" s="38"/>
      <c r="C246" s="34" t="s">
        <v>412</v>
      </c>
      <c r="D246" s="5" t="s">
        <v>28</v>
      </c>
      <c r="E246" s="31"/>
      <c r="F246" s="32"/>
      <c r="G246" s="33">
        <f t="shared" ref="G246:G254" si="19">E246*F246</f>
        <v>0</v>
      </c>
    </row>
    <row r="247" spans="1:7" ht="41.4" x14ac:dyDescent="0.3">
      <c r="A247" s="28" t="s">
        <v>413</v>
      </c>
      <c r="B247" s="38"/>
      <c r="C247" s="34" t="s">
        <v>203</v>
      </c>
      <c r="D247" s="5" t="s">
        <v>28</v>
      </c>
      <c r="E247" s="31"/>
      <c r="F247" s="32"/>
      <c r="G247" s="33">
        <f t="shared" si="19"/>
        <v>0</v>
      </c>
    </row>
    <row r="248" spans="1:7" x14ac:dyDescent="0.3">
      <c r="A248" s="28" t="s">
        <v>414</v>
      </c>
      <c r="B248" s="38"/>
      <c r="C248" s="34" t="s">
        <v>415</v>
      </c>
      <c r="D248" s="5" t="s">
        <v>28</v>
      </c>
      <c r="E248" s="31"/>
      <c r="F248" s="32"/>
      <c r="G248" s="33">
        <f t="shared" si="19"/>
        <v>0</v>
      </c>
    </row>
    <row r="249" spans="1:7" x14ac:dyDescent="0.3">
      <c r="A249" s="28" t="s">
        <v>416</v>
      </c>
      <c r="B249" s="38"/>
      <c r="C249" s="34" t="s">
        <v>417</v>
      </c>
      <c r="D249" s="5" t="s">
        <v>28</v>
      </c>
      <c r="E249" s="31"/>
      <c r="F249" s="32"/>
      <c r="G249" s="33">
        <f t="shared" si="19"/>
        <v>0</v>
      </c>
    </row>
    <row r="250" spans="1:7" x14ac:dyDescent="0.3">
      <c r="A250" s="28" t="s">
        <v>418</v>
      </c>
      <c r="B250" s="38"/>
      <c r="C250" s="34" t="s">
        <v>419</v>
      </c>
      <c r="D250" s="5" t="s">
        <v>28</v>
      </c>
      <c r="E250" s="31"/>
      <c r="F250" s="32"/>
      <c r="G250" s="33">
        <f t="shared" si="19"/>
        <v>0</v>
      </c>
    </row>
    <row r="251" spans="1:7" x14ac:dyDescent="0.3">
      <c r="A251" s="28" t="s">
        <v>420</v>
      </c>
      <c r="B251" s="38"/>
      <c r="C251" s="30" t="s">
        <v>350</v>
      </c>
      <c r="D251" s="5" t="s">
        <v>351</v>
      </c>
      <c r="E251" s="31"/>
      <c r="F251" s="32"/>
      <c r="G251" s="33">
        <f t="shared" si="19"/>
        <v>0</v>
      </c>
    </row>
    <row r="252" spans="1:7" x14ac:dyDescent="0.3">
      <c r="A252" s="28" t="s">
        <v>421</v>
      </c>
      <c r="B252" s="38"/>
      <c r="C252" s="30" t="s">
        <v>353</v>
      </c>
      <c r="D252" s="5" t="s">
        <v>351</v>
      </c>
      <c r="E252" s="31"/>
      <c r="F252" s="32"/>
      <c r="G252" s="33">
        <f t="shared" si="19"/>
        <v>0</v>
      </c>
    </row>
    <row r="253" spans="1:7" x14ac:dyDescent="0.3">
      <c r="A253" s="28" t="s">
        <v>422</v>
      </c>
      <c r="B253" s="38"/>
      <c r="C253" s="30" t="s">
        <v>355</v>
      </c>
      <c r="D253" s="5" t="s">
        <v>351</v>
      </c>
      <c r="E253" s="31"/>
      <c r="F253" s="32"/>
      <c r="G253" s="33">
        <f t="shared" si="19"/>
        <v>0</v>
      </c>
    </row>
    <row r="254" spans="1:7" x14ac:dyDescent="0.3">
      <c r="A254" s="28" t="s">
        <v>423</v>
      </c>
      <c r="B254" s="38"/>
      <c r="C254" s="34" t="s">
        <v>424</v>
      </c>
      <c r="D254" s="5" t="s">
        <v>28</v>
      </c>
      <c r="E254" s="31"/>
      <c r="F254" s="32"/>
      <c r="G254" s="33">
        <f t="shared" si="19"/>
        <v>0</v>
      </c>
    </row>
    <row r="255" spans="1:7" x14ac:dyDescent="0.3">
      <c r="A255" s="22" t="s">
        <v>425</v>
      </c>
      <c r="B255" s="23"/>
      <c r="C255" s="24" t="s">
        <v>426</v>
      </c>
      <c r="D255" s="25" t="s">
        <v>43</v>
      </c>
      <c r="E255" s="26"/>
      <c r="F255" s="27"/>
      <c r="G255" s="26">
        <f>SUM(G256:G259)</f>
        <v>0</v>
      </c>
    </row>
    <row r="256" spans="1:7" x14ac:dyDescent="0.3">
      <c r="A256" s="28" t="s">
        <v>427</v>
      </c>
      <c r="B256" s="38"/>
      <c r="C256" s="34" t="s">
        <v>428</v>
      </c>
      <c r="D256" s="5" t="s">
        <v>28</v>
      </c>
      <c r="E256" s="31"/>
      <c r="F256" s="32"/>
      <c r="G256" s="33">
        <f t="shared" ref="G256:G259" si="20">E256*F256</f>
        <v>0</v>
      </c>
    </row>
    <row r="257" spans="1:7" ht="41.4" x14ac:dyDescent="0.3">
      <c r="A257" s="28" t="s">
        <v>429</v>
      </c>
      <c r="B257" s="38"/>
      <c r="C257" s="34" t="s">
        <v>430</v>
      </c>
      <c r="D257" s="5" t="s">
        <v>28</v>
      </c>
      <c r="E257" s="31"/>
      <c r="F257" s="32"/>
      <c r="G257" s="33">
        <f t="shared" si="20"/>
        <v>0</v>
      </c>
    </row>
    <row r="258" spans="1:7" ht="27.6" x14ac:dyDescent="0.3">
      <c r="A258" s="28" t="s">
        <v>431</v>
      </c>
      <c r="B258" s="38"/>
      <c r="C258" s="30" t="s">
        <v>432</v>
      </c>
      <c r="D258" s="5" t="s">
        <v>28</v>
      </c>
      <c r="E258" s="31"/>
      <c r="F258" s="32"/>
      <c r="G258" s="33">
        <f t="shared" si="20"/>
        <v>0</v>
      </c>
    </row>
    <row r="259" spans="1:7" ht="27.6" x14ac:dyDescent="0.3">
      <c r="A259" s="28" t="s">
        <v>433</v>
      </c>
      <c r="B259" s="38"/>
      <c r="C259" s="30" t="s">
        <v>434</v>
      </c>
      <c r="D259" s="5" t="s">
        <v>28</v>
      </c>
      <c r="E259" s="31"/>
      <c r="F259" s="32"/>
      <c r="G259" s="33">
        <f t="shared" si="20"/>
        <v>0</v>
      </c>
    </row>
    <row r="260" spans="1:7" x14ac:dyDescent="0.3">
      <c r="A260" s="22" t="s">
        <v>435</v>
      </c>
      <c r="B260" s="23"/>
      <c r="C260" s="24" t="s">
        <v>219</v>
      </c>
      <c r="D260" s="25" t="s">
        <v>28</v>
      </c>
      <c r="E260" s="26"/>
      <c r="F260" s="27"/>
      <c r="G260" s="26">
        <f>SUM(G261:G266)</f>
        <v>0</v>
      </c>
    </row>
    <row r="261" spans="1:7" x14ac:dyDescent="0.3">
      <c r="A261" s="28" t="s">
        <v>436</v>
      </c>
      <c r="B261" s="38"/>
      <c r="C261" s="34" t="s">
        <v>221</v>
      </c>
      <c r="D261" s="5" t="s">
        <v>28</v>
      </c>
      <c r="E261" s="31"/>
      <c r="F261" s="32"/>
      <c r="G261" s="33">
        <f t="shared" ref="G261:G266" si="21">E261*F261</f>
        <v>0</v>
      </c>
    </row>
    <row r="262" spans="1:7" x14ac:dyDescent="0.3">
      <c r="A262" s="28" t="s">
        <v>437</v>
      </c>
      <c r="B262" s="38"/>
      <c r="C262" s="30" t="s">
        <v>225</v>
      </c>
      <c r="D262" s="5" t="s">
        <v>28</v>
      </c>
      <c r="E262" s="31"/>
      <c r="F262" s="32"/>
      <c r="G262" s="33">
        <f t="shared" si="21"/>
        <v>0</v>
      </c>
    </row>
    <row r="263" spans="1:7" x14ac:dyDescent="0.3">
      <c r="A263" s="28" t="s">
        <v>438</v>
      </c>
      <c r="B263" s="38"/>
      <c r="C263" s="30" t="s">
        <v>227</v>
      </c>
      <c r="D263" s="5" t="s">
        <v>28</v>
      </c>
      <c r="E263" s="31"/>
      <c r="F263" s="32"/>
      <c r="G263" s="33">
        <f t="shared" si="21"/>
        <v>0</v>
      </c>
    </row>
    <row r="264" spans="1:7" x14ac:dyDescent="0.3">
      <c r="A264" s="28" t="s">
        <v>439</v>
      </c>
      <c r="B264" s="38"/>
      <c r="C264" s="30" t="s">
        <v>229</v>
      </c>
      <c r="D264" s="5" t="s">
        <v>28</v>
      </c>
      <c r="E264" s="31"/>
      <c r="F264" s="32"/>
      <c r="G264" s="33">
        <f t="shared" si="21"/>
        <v>0</v>
      </c>
    </row>
    <row r="265" spans="1:7" x14ac:dyDescent="0.3">
      <c r="A265" s="28" t="s">
        <v>440</v>
      </c>
      <c r="B265" s="38"/>
      <c r="C265" s="30" t="s">
        <v>231</v>
      </c>
      <c r="D265" s="5" t="s">
        <v>28</v>
      </c>
      <c r="E265" s="31"/>
      <c r="F265" s="32"/>
      <c r="G265" s="33">
        <f t="shared" si="21"/>
        <v>0</v>
      </c>
    </row>
    <row r="266" spans="1:7" x14ac:dyDescent="0.3">
      <c r="A266" s="28" t="s">
        <v>441</v>
      </c>
      <c r="B266" s="38"/>
      <c r="C266" s="30" t="s">
        <v>233</v>
      </c>
      <c r="D266" s="5" t="s">
        <v>28</v>
      </c>
      <c r="E266" s="31"/>
      <c r="F266" s="32"/>
      <c r="G266" s="33">
        <f t="shared" si="21"/>
        <v>0</v>
      </c>
    </row>
    <row r="267" spans="1:7" x14ac:dyDescent="0.3">
      <c r="A267" s="22" t="s">
        <v>442</v>
      </c>
      <c r="B267" s="23"/>
      <c r="C267" s="24" t="s">
        <v>235</v>
      </c>
      <c r="D267" s="25" t="s">
        <v>28</v>
      </c>
      <c r="E267" s="26"/>
      <c r="F267" s="27"/>
      <c r="G267" s="26">
        <f>SUM(G268:G271)</f>
        <v>0</v>
      </c>
    </row>
    <row r="268" spans="1:7" ht="27.6" x14ac:dyDescent="0.3">
      <c r="A268" s="28" t="s">
        <v>443</v>
      </c>
      <c r="B268" s="38"/>
      <c r="C268" s="30" t="s">
        <v>237</v>
      </c>
      <c r="D268" s="5" t="s">
        <v>28</v>
      </c>
      <c r="E268" s="31"/>
      <c r="F268" s="32"/>
      <c r="G268" s="33">
        <f t="shared" ref="G268:G271" si="22">E268*F268</f>
        <v>0</v>
      </c>
    </row>
    <row r="269" spans="1:7" x14ac:dyDescent="0.3">
      <c r="A269" s="28" t="s">
        <v>444</v>
      </c>
      <c r="B269" s="38"/>
      <c r="C269" s="30" t="s">
        <v>239</v>
      </c>
      <c r="D269" s="5" t="s">
        <v>28</v>
      </c>
      <c r="E269" s="31"/>
      <c r="F269" s="32"/>
      <c r="G269" s="33">
        <f t="shared" si="22"/>
        <v>0</v>
      </c>
    </row>
    <row r="270" spans="1:7" ht="27.6" x14ac:dyDescent="0.3">
      <c r="A270" s="28" t="s">
        <v>445</v>
      </c>
      <c r="B270" s="38"/>
      <c r="C270" s="30" t="s">
        <v>241</v>
      </c>
      <c r="D270" s="5" t="s">
        <v>28</v>
      </c>
      <c r="E270" s="31"/>
      <c r="F270" s="32"/>
      <c r="G270" s="33">
        <f t="shared" si="22"/>
        <v>0</v>
      </c>
    </row>
    <row r="271" spans="1:7" x14ac:dyDescent="0.3">
      <c r="A271" s="28" t="s">
        <v>446</v>
      </c>
      <c r="B271" s="38"/>
      <c r="C271" s="30" t="s">
        <v>243</v>
      </c>
      <c r="D271" s="5" t="s">
        <v>28</v>
      </c>
      <c r="E271" s="31"/>
      <c r="F271" s="32"/>
      <c r="G271" s="33">
        <f t="shared" si="22"/>
        <v>0</v>
      </c>
    </row>
    <row r="272" spans="1:7" x14ac:dyDescent="0.3">
      <c r="A272" s="22" t="s">
        <v>447</v>
      </c>
      <c r="B272" s="23"/>
      <c r="C272" s="24" t="s">
        <v>245</v>
      </c>
      <c r="D272" s="25" t="s">
        <v>28</v>
      </c>
      <c r="E272" s="26"/>
      <c r="F272" s="27"/>
      <c r="G272" s="26">
        <f>SUM(G273:G274)</f>
        <v>0</v>
      </c>
    </row>
    <row r="273" spans="1:7" ht="41.4" x14ac:dyDescent="0.3">
      <c r="A273" s="28" t="s">
        <v>448</v>
      </c>
      <c r="B273" s="38"/>
      <c r="C273" s="34" t="s">
        <v>247</v>
      </c>
      <c r="D273" s="5" t="s">
        <v>28</v>
      </c>
      <c r="E273" s="31"/>
      <c r="F273" s="32"/>
      <c r="G273" s="33">
        <f>E273*F273</f>
        <v>0</v>
      </c>
    </row>
    <row r="274" spans="1:7" x14ac:dyDescent="0.3">
      <c r="A274" s="28" t="s">
        <v>449</v>
      </c>
      <c r="B274" s="38"/>
      <c r="C274" s="34" t="s">
        <v>249</v>
      </c>
      <c r="D274" s="42" t="s">
        <v>28</v>
      </c>
      <c r="E274" s="31"/>
      <c r="F274" s="31"/>
      <c r="G274" s="33">
        <f>E274*F274</f>
        <v>0</v>
      </c>
    </row>
    <row r="275" spans="1:7" x14ac:dyDescent="0.3">
      <c r="A275" s="22" t="s">
        <v>450</v>
      </c>
      <c r="B275" s="23"/>
      <c r="C275" s="24" t="s">
        <v>251</v>
      </c>
      <c r="D275" s="25" t="s">
        <v>28</v>
      </c>
      <c r="E275" s="26"/>
      <c r="F275" s="27"/>
      <c r="G275" s="26">
        <f>SUM(G282,G276)</f>
        <v>0</v>
      </c>
    </row>
    <row r="276" spans="1:7" ht="27.6" x14ac:dyDescent="0.3">
      <c r="A276" s="22" t="s">
        <v>451</v>
      </c>
      <c r="B276" s="23"/>
      <c r="C276" s="24" t="s">
        <v>253</v>
      </c>
      <c r="D276" s="25" t="s">
        <v>14</v>
      </c>
      <c r="E276" s="26"/>
      <c r="F276" s="27"/>
      <c r="G276" s="26">
        <f>SUM(G277:G281)</f>
        <v>0</v>
      </c>
    </row>
    <row r="277" spans="1:7" ht="27.6" x14ac:dyDescent="0.3">
      <c r="A277" s="28" t="s">
        <v>452</v>
      </c>
      <c r="B277" s="38"/>
      <c r="C277" s="34" t="s">
        <v>255</v>
      </c>
      <c r="D277" s="5" t="s">
        <v>971</v>
      </c>
      <c r="E277" s="31"/>
      <c r="F277" s="32"/>
      <c r="G277" s="33">
        <f t="shared" ref="G277:G281" si="23">E277*F277</f>
        <v>0</v>
      </c>
    </row>
    <row r="278" spans="1:7" ht="27.6" x14ac:dyDescent="0.3">
      <c r="A278" s="28" t="s">
        <v>453</v>
      </c>
      <c r="B278" s="38"/>
      <c r="C278" s="34" t="s">
        <v>257</v>
      </c>
      <c r="D278" s="5" t="s">
        <v>971</v>
      </c>
      <c r="E278" s="31"/>
      <c r="F278" s="32"/>
      <c r="G278" s="33">
        <f t="shared" si="23"/>
        <v>0</v>
      </c>
    </row>
    <row r="279" spans="1:7" x14ac:dyDescent="0.3">
      <c r="A279" s="28" t="s">
        <v>454</v>
      </c>
      <c r="B279" s="38"/>
      <c r="C279" s="34" t="s">
        <v>259</v>
      </c>
      <c r="D279" s="5" t="s">
        <v>28</v>
      </c>
      <c r="E279" s="31"/>
      <c r="F279" s="32"/>
      <c r="G279" s="33">
        <f t="shared" si="23"/>
        <v>0</v>
      </c>
    </row>
    <row r="280" spans="1:7" x14ac:dyDescent="0.3">
      <c r="A280" s="28" t="s">
        <v>455</v>
      </c>
      <c r="B280" s="38"/>
      <c r="C280" s="34" t="s">
        <v>261</v>
      </c>
      <c r="D280" s="5" t="s">
        <v>28</v>
      </c>
      <c r="E280" s="31"/>
      <c r="F280" s="32"/>
      <c r="G280" s="33">
        <f t="shared" si="23"/>
        <v>0</v>
      </c>
    </row>
    <row r="281" spans="1:7" ht="27.6" x14ac:dyDescent="0.3">
      <c r="A281" s="28" t="s">
        <v>456</v>
      </c>
      <c r="B281" s="38"/>
      <c r="C281" s="34" t="s">
        <v>263</v>
      </c>
      <c r="D281" s="5" t="s">
        <v>971</v>
      </c>
      <c r="E281" s="31"/>
      <c r="F281" s="32"/>
      <c r="G281" s="33">
        <f t="shared" si="23"/>
        <v>0</v>
      </c>
    </row>
    <row r="282" spans="1:7" x14ac:dyDescent="0.3">
      <c r="A282" s="22" t="s">
        <v>457</v>
      </c>
      <c r="B282" s="23"/>
      <c r="C282" s="24" t="s">
        <v>265</v>
      </c>
      <c r="D282" s="25" t="s">
        <v>28</v>
      </c>
      <c r="E282" s="26"/>
      <c r="F282" s="27"/>
      <c r="G282" s="26">
        <f>SUM(G283:G284)</f>
        <v>0</v>
      </c>
    </row>
    <row r="283" spans="1:7" ht="96.6" x14ac:dyDescent="0.3">
      <c r="A283" s="28" t="s">
        <v>458</v>
      </c>
      <c r="B283" s="38"/>
      <c r="C283" s="34" t="s">
        <v>267</v>
      </c>
      <c r="D283" s="5" t="s">
        <v>28</v>
      </c>
      <c r="E283" s="31"/>
      <c r="F283" s="32"/>
      <c r="G283" s="33">
        <f t="shared" ref="G283:G284" si="24">E283*F283</f>
        <v>0</v>
      </c>
    </row>
    <row r="284" spans="1:7" ht="41.4" x14ac:dyDescent="0.3">
      <c r="A284" s="28" t="s">
        <v>459</v>
      </c>
      <c r="B284" s="38"/>
      <c r="C284" s="34" t="s">
        <v>269</v>
      </c>
      <c r="D284" s="5" t="s">
        <v>28</v>
      </c>
      <c r="E284" s="31"/>
      <c r="F284" s="32"/>
      <c r="G284" s="33">
        <f t="shared" si="24"/>
        <v>0</v>
      </c>
    </row>
    <row r="285" spans="1:7" x14ac:dyDescent="0.3">
      <c r="A285" s="22" t="s">
        <v>460</v>
      </c>
      <c r="B285" s="23"/>
      <c r="C285" s="24" t="s">
        <v>271</v>
      </c>
      <c r="D285" s="25" t="s">
        <v>28</v>
      </c>
      <c r="E285" s="26"/>
      <c r="F285" s="27"/>
      <c r="G285" s="26">
        <f>SUM(G286:G287)</f>
        <v>0</v>
      </c>
    </row>
    <row r="286" spans="1:7" x14ac:dyDescent="0.3">
      <c r="A286" s="28" t="s">
        <v>461</v>
      </c>
      <c r="B286" s="38"/>
      <c r="C286" s="30" t="s">
        <v>273</v>
      </c>
      <c r="D286" s="5" t="s">
        <v>28</v>
      </c>
      <c r="E286" s="31"/>
      <c r="F286" s="32"/>
      <c r="G286" s="33">
        <f t="shared" ref="G286:G287" si="25">E286*F286</f>
        <v>0</v>
      </c>
    </row>
    <row r="287" spans="1:7" x14ac:dyDescent="0.3">
      <c r="A287" s="28" t="s">
        <v>462</v>
      </c>
      <c r="B287" s="38"/>
      <c r="C287" s="30" t="s">
        <v>275</v>
      </c>
      <c r="D287" s="5" t="s">
        <v>28</v>
      </c>
      <c r="E287" s="31"/>
      <c r="F287" s="32"/>
      <c r="G287" s="33">
        <f t="shared" si="25"/>
        <v>0</v>
      </c>
    </row>
    <row r="288" spans="1:7" ht="27.6" x14ac:dyDescent="0.3">
      <c r="A288" s="18" t="s">
        <v>463</v>
      </c>
      <c r="B288" s="37"/>
      <c r="C288" s="19" t="s">
        <v>464</v>
      </c>
      <c r="D288" s="20" t="s">
        <v>5</v>
      </c>
      <c r="E288" s="21" t="s">
        <v>6</v>
      </c>
      <c r="F288" s="21" t="s">
        <v>7</v>
      </c>
      <c r="G288" s="21" t="s">
        <v>8</v>
      </c>
    </row>
    <row r="289" spans="1:7" x14ac:dyDescent="0.3">
      <c r="A289" s="22" t="s">
        <v>465</v>
      </c>
      <c r="B289" s="23"/>
      <c r="C289" s="24" t="s">
        <v>11</v>
      </c>
      <c r="D289" s="25"/>
      <c r="E289" s="26"/>
      <c r="F289" s="27"/>
      <c r="G289" s="26">
        <f>SUM(G290:G298)</f>
        <v>0</v>
      </c>
    </row>
    <row r="290" spans="1:7" ht="41.4" x14ac:dyDescent="0.3">
      <c r="A290" s="28" t="s">
        <v>466</v>
      </c>
      <c r="B290" s="38"/>
      <c r="C290" s="30" t="s">
        <v>13</v>
      </c>
      <c r="D290" s="5" t="s">
        <v>28</v>
      </c>
      <c r="E290" s="31"/>
      <c r="F290" s="32"/>
      <c r="G290" s="33">
        <f t="shared" ref="G290:G298" si="26">E290*F290</f>
        <v>0</v>
      </c>
    </row>
    <row r="291" spans="1:7" ht="27.6" x14ac:dyDescent="0.3">
      <c r="A291" s="28" t="s">
        <v>467</v>
      </c>
      <c r="B291" s="38"/>
      <c r="C291" s="30" t="s">
        <v>16</v>
      </c>
      <c r="D291" s="5" t="s">
        <v>28</v>
      </c>
      <c r="E291" s="31"/>
      <c r="F291" s="32"/>
      <c r="G291" s="33">
        <f t="shared" si="26"/>
        <v>0</v>
      </c>
    </row>
    <row r="292" spans="1:7" ht="69" customHeight="1" x14ac:dyDescent="0.3">
      <c r="A292" s="28" t="s">
        <v>468</v>
      </c>
      <c r="B292" s="38"/>
      <c r="C292" s="30" t="s">
        <v>975</v>
      </c>
      <c r="D292" s="5" t="s">
        <v>28</v>
      </c>
      <c r="E292" s="31"/>
      <c r="F292" s="32"/>
      <c r="G292" s="33">
        <f t="shared" si="26"/>
        <v>0</v>
      </c>
    </row>
    <row r="293" spans="1:7" ht="41.4" x14ac:dyDescent="0.3">
      <c r="A293" s="28" t="s">
        <v>469</v>
      </c>
      <c r="B293" s="38"/>
      <c r="C293" s="30" t="s">
        <v>21</v>
      </c>
      <c r="D293" s="5" t="s">
        <v>28</v>
      </c>
      <c r="E293" s="31"/>
      <c r="F293" s="32"/>
      <c r="G293" s="33">
        <f t="shared" si="26"/>
        <v>0</v>
      </c>
    </row>
    <row r="294" spans="1:7" ht="41.4" x14ac:dyDescent="0.3">
      <c r="A294" s="28" t="s">
        <v>470</v>
      </c>
      <c r="B294" s="38"/>
      <c r="C294" s="30" t="s">
        <v>23</v>
      </c>
      <c r="D294" s="5" t="s">
        <v>28</v>
      </c>
      <c r="E294" s="31"/>
      <c r="F294" s="32"/>
      <c r="G294" s="33">
        <f t="shared" si="26"/>
        <v>0</v>
      </c>
    </row>
    <row r="295" spans="1:7" ht="41.4" x14ac:dyDescent="0.3">
      <c r="A295" s="28" t="s">
        <v>471</v>
      </c>
      <c r="B295" s="38"/>
      <c r="C295" s="30" t="s">
        <v>25</v>
      </c>
      <c r="D295" s="5" t="s">
        <v>28</v>
      </c>
      <c r="E295" s="31"/>
      <c r="F295" s="32"/>
      <c r="G295" s="33">
        <f t="shared" si="26"/>
        <v>0</v>
      </c>
    </row>
    <row r="296" spans="1:7" x14ac:dyDescent="0.3">
      <c r="A296" s="28" t="s">
        <v>472</v>
      </c>
      <c r="B296" s="38"/>
      <c r="C296" s="30" t="s">
        <v>27</v>
      </c>
      <c r="D296" s="5" t="s">
        <v>28</v>
      </c>
      <c r="E296" s="31"/>
      <c r="F296" s="32"/>
      <c r="G296" s="33">
        <f t="shared" si="26"/>
        <v>0</v>
      </c>
    </row>
    <row r="297" spans="1:7" ht="69" x14ac:dyDescent="0.3">
      <c r="A297" s="28" t="s">
        <v>473</v>
      </c>
      <c r="B297" s="38"/>
      <c r="C297" s="30" t="s">
        <v>30</v>
      </c>
      <c r="D297" s="5" t="s">
        <v>28</v>
      </c>
      <c r="E297" s="31"/>
      <c r="F297" s="32"/>
      <c r="G297" s="33">
        <f t="shared" si="26"/>
        <v>0</v>
      </c>
    </row>
    <row r="298" spans="1:7" x14ac:dyDescent="0.3">
      <c r="A298" s="28" t="s">
        <v>474</v>
      </c>
      <c r="B298" s="38"/>
      <c r="C298" s="30" t="s">
        <v>32</v>
      </c>
      <c r="D298" s="5" t="s">
        <v>28</v>
      </c>
      <c r="E298" s="31"/>
      <c r="F298" s="32"/>
      <c r="G298" s="33">
        <f t="shared" si="26"/>
        <v>0</v>
      </c>
    </row>
    <row r="299" spans="1:7" x14ac:dyDescent="0.3">
      <c r="A299" s="22" t="s">
        <v>475</v>
      </c>
      <c r="B299" s="23"/>
      <c r="C299" s="24" t="s">
        <v>34</v>
      </c>
      <c r="D299" s="25"/>
      <c r="E299" s="26"/>
      <c r="F299" s="27"/>
      <c r="G299" s="26">
        <f>SUM(G300,G304,G317,G329)</f>
        <v>0</v>
      </c>
    </row>
    <row r="300" spans="1:7" x14ac:dyDescent="0.3">
      <c r="A300" s="22" t="s">
        <v>476</v>
      </c>
      <c r="B300" s="23"/>
      <c r="C300" s="24" t="s">
        <v>36</v>
      </c>
      <c r="D300" s="25"/>
      <c r="E300" s="26"/>
      <c r="F300" s="27"/>
      <c r="G300" s="26">
        <f>SUM(G301:G303)</f>
        <v>0</v>
      </c>
    </row>
    <row r="301" spans="1:7" x14ac:dyDescent="0.3">
      <c r="A301" s="28" t="s">
        <v>477</v>
      </c>
      <c r="B301" s="38"/>
      <c r="C301" s="34" t="s">
        <v>38</v>
      </c>
      <c r="D301" s="5" t="s">
        <v>28</v>
      </c>
      <c r="E301" s="31"/>
      <c r="F301" s="32"/>
      <c r="G301" s="33">
        <f t="shared" ref="G301:G303" si="27">E301*F301</f>
        <v>0</v>
      </c>
    </row>
    <row r="302" spans="1:7" ht="27.6" x14ac:dyDescent="0.3">
      <c r="A302" s="28" t="s">
        <v>478</v>
      </c>
      <c r="B302" s="38"/>
      <c r="C302" s="30" t="s">
        <v>40</v>
      </c>
      <c r="D302" s="5" t="s">
        <v>28</v>
      </c>
      <c r="E302" s="31"/>
      <c r="F302" s="32"/>
      <c r="G302" s="33">
        <f t="shared" si="27"/>
        <v>0</v>
      </c>
    </row>
    <row r="303" spans="1:7" x14ac:dyDescent="0.3">
      <c r="A303" s="28" t="s">
        <v>479</v>
      </c>
      <c r="B303" s="38"/>
      <c r="C303" s="30" t="s">
        <v>42</v>
      </c>
      <c r="D303" s="5" t="s">
        <v>28</v>
      </c>
      <c r="E303" s="31"/>
      <c r="F303" s="32"/>
      <c r="G303" s="33">
        <f t="shared" si="27"/>
        <v>0</v>
      </c>
    </row>
    <row r="304" spans="1:7" x14ac:dyDescent="0.3">
      <c r="A304" s="22" t="s">
        <v>480</v>
      </c>
      <c r="B304" s="23"/>
      <c r="C304" s="24" t="s">
        <v>45</v>
      </c>
      <c r="D304" s="25"/>
      <c r="E304" s="26"/>
      <c r="F304" s="27"/>
      <c r="G304" s="26">
        <f>SUM(G305:G316)</f>
        <v>0</v>
      </c>
    </row>
    <row r="305" spans="1:7" x14ac:dyDescent="0.3">
      <c r="A305" s="28" t="s">
        <v>481</v>
      </c>
      <c r="B305" s="38"/>
      <c r="C305" s="30" t="s">
        <v>295</v>
      </c>
      <c r="D305" s="5" t="s">
        <v>28</v>
      </c>
      <c r="E305" s="31"/>
      <c r="F305" s="32"/>
      <c r="G305" s="33">
        <f t="shared" ref="G305:G316" si="28">E305*F305</f>
        <v>0</v>
      </c>
    </row>
    <row r="306" spans="1:7" x14ac:dyDescent="0.3">
      <c r="A306" s="28" t="s">
        <v>482</v>
      </c>
      <c r="B306" s="38"/>
      <c r="C306" s="30" t="s">
        <v>49</v>
      </c>
      <c r="D306" s="5" t="s">
        <v>28</v>
      </c>
      <c r="E306" s="31"/>
      <c r="F306" s="32"/>
      <c r="G306" s="33">
        <f t="shared" si="28"/>
        <v>0</v>
      </c>
    </row>
    <row r="307" spans="1:7" ht="27.6" x14ac:dyDescent="0.3">
      <c r="A307" s="28" t="s">
        <v>483</v>
      </c>
      <c r="B307" s="38"/>
      <c r="C307" s="30" t="s">
        <v>51</v>
      </c>
      <c r="D307" s="5" t="s">
        <v>28</v>
      </c>
      <c r="E307" s="31"/>
      <c r="F307" s="32"/>
      <c r="G307" s="33">
        <f t="shared" si="28"/>
        <v>0</v>
      </c>
    </row>
    <row r="308" spans="1:7" ht="41.4" x14ac:dyDescent="0.3">
      <c r="A308" s="28" t="s">
        <v>484</v>
      </c>
      <c r="B308" s="38"/>
      <c r="C308" s="30" t="s">
        <v>53</v>
      </c>
      <c r="D308" s="5" t="s">
        <v>28</v>
      </c>
      <c r="E308" s="31"/>
      <c r="F308" s="32"/>
      <c r="G308" s="33">
        <f t="shared" si="28"/>
        <v>0</v>
      </c>
    </row>
    <row r="309" spans="1:7" ht="27.6" x14ac:dyDescent="0.3">
      <c r="A309" s="28" t="s">
        <v>485</v>
      </c>
      <c r="B309" s="38"/>
      <c r="C309" s="30" t="s">
        <v>55</v>
      </c>
      <c r="D309" s="5" t="s">
        <v>28</v>
      </c>
      <c r="E309" s="31"/>
      <c r="F309" s="32"/>
      <c r="G309" s="33">
        <f t="shared" si="28"/>
        <v>0</v>
      </c>
    </row>
    <row r="310" spans="1:7" ht="27.6" x14ac:dyDescent="0.3">
      <c r="A310" s="28" t="s">
        <v>486</v>
      </c>
      <c r="B310" s="38"/>
      <c r="C310" s="30" t="s">
        <v>57</v>
      </c>
      <c r="D310" s="5" t="s">
        <v>28</v>
      </c>
      <c r="E310" s="31"/>
      <c r="F310" s="32"/>
      <c r="G310" s="33">
        <f t="shared" si="28"/>
        <v>0</v>
      </c>
    </row>
    <row r="311" spans="1:7" ht="41.4" x14ac:dyDescent="0.3">
      <c r="A311" s="28" t="s">
        <v>487</v>
      </c>
      <c r="B311" s="38"/>
      <c r="C311" s="30" t="s">
        <v>59</v>
      </c>
      <c r="D311" s="5" t="s">
        <v>28</v>
      </c>
      <c r="E311" s="31"/>
      <c r="F311" s="32"/>
      <c r="G311" s="33">
        <f t="shared" si="28"/>
        <v>0</v>
      </c>
    </row>
    <row r="312" spans="1:7" ht="27.6" x14ac:dyDescent="0.3">
      <c r="A312" s="28" t="s">
        <v>488</v>
      </c>
      <c r="B312" s="38"/>
      <c r="C312" s="30" t="s">
        <v>61</v>
      </c>
      <c r="D312" s="5" t="s">
        <v>28</v>
      </c>
      <c r="E312" s="31"/>
      <c r="F312" s="32"/>
      <c r="G312" s="33">
        <f t="shared" si="28"/>
        <v>0</v>
      </c>
    </row>
    <row r="313" spans="1:7" ht="27.6" x14ac:dyDescent="0.3">
      <c r="A313" s="28" t="s">
        <v>489</v>
      </c>
      <c r="B313" s="38"/>
      <c r="C313" s="30" t="s">
        <v>63</v>
      </c>
      <c r="D313" s="5" t="s">
        <v>28</v>
      </c>
      <c r="E313" s="31"/>
      <c r="F313" s="32"/>
      <c r="G313" s="33">
        <f t="shared" si="28"/>
        <v>0</v>
      </c>
    </row>
    <row r="314" spans="1:7" x14ac:dyDescent="0.3">
      <c r="A314" s="28" t="s">
        <v>490</v>
      </c>
      <c r="B314" s="38"/>
      <c r="C314" s="30" t="s">
        <v>65</v>
      </c>
      <c r="D314" s="5" t="s">
        <v>28</v>
      </c>
      <c r="E314" s="31"/>
      <c r="F314" s="32"/>
      <c r="G314" s="33">
        <f t="shared" si="28"/>
        <v>0</v>
      </c>
    </row>
    <row r="315" spans="1:7" x14ac:dyDescent="0.3">
      <c r="A315" s="28" t="s">
        <v>491</v>
      </c>
      <c r="B315" s="38"/>
      <c r="C315" s="30" t="s">
        <v>67</v>
      </c>
      <c r="D315" s="5" t="s">
        <v>28</v>
      </c>
      <c r="E315" s="31"/>
      <c r="F315" s="32"/>
      <c r="G315" s="33">
        <f t="shared" si="28"/>
        <v>0</v>
      </c>
    </row>
    <row r="316" spans="1:7" ht="27.6" x14ac:dyDescent="0.3">
      <c r="A316" s="28" t="s">
        <v>492</v>
      </c>
      <c r="B316" s="38"/>
      <c r="C316" s="30" t="s">
        <v>69</v>
      </c>
      <c r="D316" s="5" t="s">
        <v>28</v>
      </c>
      <c r="E316" s="31"/>
      <c r="F316" s="32"/>
      <c r="G316" s="33">
        <f t="shared" si="28"/>
        <v>0</v>
      </c>
    </row>
    <row r="317" spans="1:7" x14ac:dyDescent="0.3">
      <c r="A317" s="22" t="s">
        <v>493</v>
      </c>
      <c r="B317" s="23"/>
      <c r="C317" s="24" t="s">
        <v>310</v>
      </c>
      <c r="D317" s="25"/>
      <c r="E317" s="26"/>
      <c r="F317" s="27"/>
      <c r="G317" s="26">
        <f>SUM(G318:G328)</f>
        <v>0</v>
      </c>
    </row>
    <row r="318" spans="1:7" ht="55.2" x14ac:dyDescent="0.3">
      <c r="A318" s="28" t="s">
        <v>494</v>
      </c>
      <c r="B318" s="38"/>
      <c r="C318" s="34" t="s">
        <v>312</v>
      </c>
      <c r="D318" s="5" t="s">
        <v>28</v>
      </c>
      <c r="E318" s="31"/>
      <c r="F318" s="32"/>
      <c r="G318" s="33">
        <f t="shared" ref="G318:G328" si="29">E318*F318</f>
        <v>0</v>
      </c>
    </row>
    <row r="319" spans="1:7" x14ac:dyDescent="0.3">
      <c r="A319" s="28" t="s">
        <v>495</v>
      </c>
      <c r="B319" s="38"/>
      <c r="C319" s="34" t="s">
        <v>75</v>
      </c>
      <c r="D319" s="5" t="s">
        <v>28</v>
      </c>
      <c r="E319" s="31"/>
      <c r="F319" s="32"/>
      <c r="G319" s="33">
        <f t="shared" si="29"/>
        <v>0</v>
      </c>
    </row>
    <row r="320" spans="1:7" x14ac:dyDescent="0.3">
      <c r="A320" s="28" t="s">
        <v>496</v>
      </c>
      <c r="B320" s="38"/>
      <c r="C320" s="34" t="s">
        <v>77</v>
      </c>
      <c r="D320" s="5" t="s">
        <v>28</v>
      </c>
      <c r="E320" s="31"/>
      <c r="F320" s="32"/>
      <c r="G320" s="33">
        <f t="shared" si="29"/>
        <v>0</v>
      </c>
    </row>
    <row r="321" spans="1:7" ht="41.4" x14ac:dyDescent="0.3">
      <c r="A321" s="28" t="s">
        <v>497</v>
      </c>
      <c r="B321" s="38"/>
      <c r="C321" s="34" t="s">
        <v>83</v>
      </c>
      <c r="D321" s="5" t="s">
        <v>28</v>
      </c>
      <c r="E321" s="31"/>
      <c r="F321" s="32"/>
      <c r="G321" s="33">
        <f t="shared" si="29"/>
        <v>0</v>
      </c>
    </row>
    <row r="322" spans="1:7" ht="27.6" x14ac:dyDescent="0.3">
      <c r="A322" s="28" t="s">
        <v>498</v>
      </c>
      <c r="B322" s="38"/>
      <c r="C322" s="30" t="s">
        <v>81</v>
      </c>
      <c r="D322" s="5" t="s">
        <v>28</v>
      </c>
      <c r="E322" s="31"/>
      <c r="F322" s="32"/>
      <c r="G322" s="33">
        <f t="shared" si="29"/>
        <v>0</v>
      </c>
    </row>
    <row r="323" spans="1:7" ht="27.6" x14ac:dyDescent="0.3">
      <c r="A323" s="28" t="s">
        <v>499</v>
      </c>
      <c r="B323" s="38"/>
      <c r="C323" s="34" t="s">
        <v>318</v>
      </c>
      <c r="D323" s="5" t="s">
        <v>28</v>
      </c>
      <c r="E323" s="31"/>
      <c r="F323" s="32"/>
      <c r="G323" s="33">
        <f t="shared" si="29"/>
        <v>0</v>
      </c>
    </row>
    <row r="324" spans="1:7" x14ac:dyDescent="0.3">
      <c r="A324" s="28" t="s">
        <v>500</v>
      </c>
      <c r="B324" s="38"/>
      <c r="C324" s="34" t="s">
        <v>85</v>
      </c>
      <c r="D324" s="5" t="s">
        <v>28</v>
      </c>
      <c r="E324" s="31"/>
      <c r="F324" s="32"/>
      <c r="G324" s="33">
        <f t="shared" si="29"/>
        <v>0</v>
      </c>
    </row>
    <row r="325" spans="1:7" x14ac:dyDescent="0.3">
      <c r="A325" s="28" t="s">
        <v>501</v>
      </c>
      <c r="B325" s="38"/>
      <c r="C325" s="34" t="s">
        <v>87</v>
      </c>
      <c r="D325" s="5" t="s">
        <v>28</v>
      </c>
      <c r="E325" s="31"/>
      <c r="F325" s="32"/>
      <c r="G325" s="33">
        <f t="shared" si="29"/>
        <v>0</v>
      </c>
    </row>
    <row r="326" spans="1:7" ht="27.6" x14ac:dyDescent="0.3">
      <c r="A326" s="28" t="s">
        <v>502</v>
      </c>
      <c r="B326" s="38"/>
      <c r="C326" s="34" t="s">
        <v>89</v>
      </c>
      <c r="D326" s="5" t="s">
        <v>28</v>
      </c>
      <c r="E326" s="31"/>
      <c r="F326" s="32"/>
      <c r="G326" s="33">
        <f t="shared" si="29"/>
        <v>0</v>
      </c>
    </row>
    <row r="327" spans="1:7" x14ac:dyDescent="0.3">
      <c r="A327" s="28" t="s">
        <v>503</v>
      </c>
      <c r="B327" s="38"/>
      <c r="C327" s="34" t="s">
        <v>91</v>
      </c>
      <c r="D327" s="5" t="s">
        <v>28</v>
      </c>
      <c r="E327" s="31"/>
      <c r="F327" s="32"/>
      <c r="G327" s="33">
        <f t="shared" si="29"/>
        <v>0</v>
      </c>
    </row>
    <row r="328" spans="1:7" ht="27.6" x14ac:dyDescent="0.3">
      <c r="A328" s="28" t="s">
        <v>504</v>
      </c>
      <c r="B328" s="38"/>
      <c r="C328" s="34" t="s">
        <v>324</v>
      </c>
      <c r="D328" s="5" t="s">
        <v>28</v>
      </c>
      <c r="E328" s="31"/>
      <c r="F328" s="32"/>
      <c r="G328" s="33">
        <f t="shared" si="29"/>
        <v>0</v>
      </c>
    </row>
    <row r="329" spans="1:7" x14ac:dyDescent="0.3">
      <c r="A329" s="22" t="s">
        <v>505</v>
      </c>
      <c r="B329" s="23"/>
      <c r="C329" s="24" t="s">
        <v>93</v>
      </c>
      <c r="D329" s="25"/>
      <c r="E329" s="26"/>
      <c r="F329" s="27"/>
      <c r="G329" s="26">
        <f>SUM(G330)</f>
        <v>0</v>
      </c>
    </row>
    <row r="330" spans="1:7" ht="27.6" x14ac:dyDescent="0.3">
      <c r="A330" s="28" t="s">
        <v>506</v>
      </c>
      <c r="B330" s="38"/>
      <c r="C330" s="30" t="s">
        <v>100</v>
      </c>
      <c r="D330" s="5" t="s">
        <v>28</v>
      </c>
      <c r="E330" s="31"/>
      <c r="F330" s="32"/>
      <c r="G330" s="33">
        <f t="shared" ref="G330" si="30">E330*F330</f>
        <v>0</v>
      </c>
    </row>
    <row r="331" spans="1:7" x14ac:dyDescent="0.3">
      <c r="A331" s="22" t="s">
        <v>507</v>
      </c>
      <c r="B331" s="23"/>
      <c r="C331" s="24" t="s">
        <v>508</v>
      </c>
      <c r="D331" s="25"/>
      <c r="E331" s="26"/>
      <c r="F331" s="27"/>
      <c r="G331" s="26">
        <f>SUM(G332,G339)</f>
        <v>0</v>
      </c>
    </row>
    <row r="332" spans="1:7" x14ac:dyDescent="0.3">
      <c r="A332" s="22" t="s">
        <v>509</v>
      </c>
      <c r="B332" s="23"/>
      <c r="C332" s="24" t="s">
        <v>510</v>
      </c>
      <c r="D332" s="25"/>
      <c r="E332" s="26"/>
      <c r="F332" s="27"/>
      <c r="G332" s="26">
        <f>SUM(G333:G338)</f>
        <v>0</v>
      </c>
    </row>
    <row r="333" spans="1:7" ht="41.4" x14ac:dyDescent="0.3">
      <c r="A333" s="28" t="s">
        <v>511</v>
      </c>
      <c r="B333" s="38"/>
      <c r="C333" s="34" t="s">
        <v>512</v>
      </c>
      <c r="D333" s="5" t="s">
        <v>28</v>
      </c>
      <c r="E333" s="31"/>
      <c r="F333" s="32"/>
      <c r="G333" s="33">
        <f t="shared" ref="G333:G338" si="31">E333*F333</f>
        <v>0</v>
      </c>
    </row>
    <row r="334" spans="1:7" ht="27.6" x14ac:dyDescent="0.3">
      <c r="A334" s="28" t="s">
        <v>513</v>
      </c>
      <c r="B334" s="38"/>
      <c r="C334" s="34" t="s">
        <v>337</v>
      </c>
      <c r="D334" s="5" t="s">
        <v>28</v>
      </c>
      <c r="E334" s="31"/>
      <c r="F334" s="32"/>
      <c r="G334" s="33">
        <f t="shared" si="31"/>
        <v>0</v>
      </c>
    </row>
    <row r="335" spans="1:7" ht="41.4" x14ac:dyDescent="0.3">
      <c r="A335" s="28" t="s">
        <v>514</v>
      </c>
      <c r="B335" s="38"/>
      <c r="C335" s="30" t="s">
        <v>515</v>
      </c>
      <c r="D335" s="5" t="s">
        <v>28</v>
      </c>
      <c r="E335" s="31"/>
      <c r="F335" s="32"/>
      <c r="G335" s="33">
        <f t="shared" si="31"/>
        <v>0</v>
      </c>
    </row>
    <row r="336" spans="1:7" ht="41.4" x14ac:dyDescent="0.3">
      <c r="A336" s="28" t="s">
        <v>516</v>
      </c>
      <c r="B336" s="38"/>
      <c r="C336" s="34" t="s">
        <v>970</v>
      </c>
      <c r="D336" s="5" t="s">
        <v>28</v>
      </c>
      <c r="E336" s="31"/>
      <c r="F336" s="32"/>
      <c r="G336" s="33">
        <f t="shared" si="31"/>
        <v>0</v>
      </c>
    </row>
    <row r="337" spans="1:7" ht="41.4" x14ac:dyDescent="0.3">
      <c r="A337" s="28" t="s">
        <v>517</v>
      </c>
      <c r="B337" s="38"/>
      <c r="C337" s="30" t="s">
        <v>518</v>
      </c>
      <c r="D337" s="5" t="s">
        <v>28</v>
      </c>
      <c r="E337" s="31"/>
      <c r="F337" s="32"/>
      <c r="G337" s="33">
        <f t="shared" si="31"/>
        <v>0</v>
      </c>
    </row>
    <row r="338" spans="1:7" ht="27.6" x14ac:dyDescent="0.3">
      <c r="A338" s="28" t="s">
        <v>519</v>
      </c>
      <c r="B338" s="38"/>
      <c r="C338" s="30" t="s">
        <v>520</v>
      </c>
      <c r="D338" s="5" t="s">
        <v>28</v>
      </c>
      <c r="E338" s="31"/>
      <c r="F338" s="32"/>
      <c r="G338" s="33">
        <f t="shared" si="31"/>
        <v>0</v>
      </c>
    </row>
    <row r="339" spans="1:7" ht="27.6" x14ac:dyDescent="0.3">
      <c r="A339" s="22" t="s">
        <v>521</v>
      </c>
      <c r="B339" s="23"/>
      <c r="C339" s="24" t="s">
        <v>522</v>
      </c>
      <c r="D339" s="25"/>
      <c r="E339" s="26"/>
      <c r="F339" s="27"/>
      <c r="G339" s="26">
        <f>SUM(G340:G346)</f>
        <v>0</v>
      </c>
    </row>
    <row r="340" spans="1:7" ht="27.6" x14ac:dyDescent="0.3">
      <c r="A340" s="28" t="s">
        <v>523</v>
      </c>
      <c r="B340" s="38"/>
      <c r="C340" s="30" t="s">
        <v>524</v>
      </c>
      <c r="D340" s="5" t="s">
        <v>28</v>
      </c>
      <c r="E340" s="31"/>
      <c r="F340" s="32"/>
      <c r="G340" s="33">
        <f t="shared" ref="G340:G346" si="32">E340*F340</f>
        <v>0</v>
      </c>
    </row>
    <row r="341" spans="1:7" ht="27.6" x14ac:dyDescent="0.3">
      <c r="A341" s="28" t="s">
        <v>525</v>
      </c>
      <c r="B341" s="38"/>
      <c r="C341" s="30" t="s">
        <v>526</v>
      </c>
      <c r="D341" s="5" t="s">
        <v>28</v>
      </c>
      <c r="E341" s="31"/>
      <c r="F341" s="32"/>
      <c r="G341" s="33">
        <f t="shared" si="32"/>
        <v>0</v>
      </c>
    </row>
    <row r="342" spans="1:7" ht="27.6" x14ac:dyDescent="0.3">
      <c r="A342" s="28" t="s">
        <v>527</v>
      </c>
      <c r="B342" s="38"/>
      <c r="C342" s="30" t="s">
        <v>528</v>
      </c>
      <c r="D342" s="5" t="s">
        <v>28</v>
      </c>
      <c r="E342" s="31"/>
      <c r="F342" s="32"/>
      <c r="G342" s="33">
        <f t="shared" si="32"/>
        <v>0</v>
      </c>
    </row>
    <row r="343" spans="1:7" ht="27.6" x14ac:dyDescent="0.3">
      <c r="A343" s="28" t="s">
        <v>529</v>
      </c>
      <c r="B343" s="38"/>
      <c r="C343" s="30" t="s">
        <v>530</v>
      </c>
      <c r="D343" s="5" t="s">
        <v>28</v>
      </c>
      <c r="E343" s="31"/>
      <c r="F343" s="32"/>
      <c r="G343" s="33">
        <f t="shared" si="32"/>
        <v>0</v>
      </c>
    </row>
    <row r="344" spans="1:7" ht="27.6" x14ac:dyDescent="0.3">
      <c r="A344" s="28" t="s">
        <v>531</v>
      </c>
      <c r="B344" s="38"/>
      <c r="C344" s="30" t="s">
        <v>532</v>
      </c>
      <c r="D344" s="5" t="s">
        <v>28</v>
      </c>
      <c r="E344" s="31"/>
      <c r="F344" s="32"/>
      <c r="G344" s="33">
        <f t="shared" si="32"/>
        <v>0</v>
      </c>
    </row>
    <row r="345" spans="1:7" ht="27.6" x14ac:dyDescent="0.3">
      <c r="A345" s="28" t="s">
        <v>533</v>
      </c>
      <c r="B345" s="38"/>
      <c r="C345" s="30" t="s">
        <v>534</v>
      </c>
      <c r="D345" s="5" t="s">
        <v>28</v>
      </c>
      <c r="E345" s="31"/>
      <c r="F345" s="32"/>
      <c r="G345" s="33">
        <f t="shared" si="32"/>
        <v>0</v>
      </c>
    </row>
    <row r="346" spans="1:7" x14ac:dyDescent="0.3">
      <c r="A346" s="28" t="s">
        <v>535</v>
      </c>
      <c r="B346" s="38"/>
      <c r="C346" s="30" t="s">
        <v>536</v>
      </c>
      <c r="D346" s="5" t="s">
        <v>28</v>
      </c>
      <c r="E346" s="31"/>
      <c r="F346" s="32"/>
      <c r="G346" s="33">
        <f t="shared" si="32"/>
        <v>0</v>
      </c>
    </row>
    <row r="347" spans="1:7" x14ac:dyDescent="0.3">
      <c r="A347" s="22" t="s">
        <v>537</v>
      </c>
      <c r="B347" s="23"/>
      <c r="C347" s="24" t="s">
        <v>219</v>
      </c>
      <c r="D347" s="25"/>
      <c r="E347" s="26"/>
      <c r="F347" s="27"/>
      <c r="G347" s="26">
        <f>SUM(G348:G355)</f>
        <v>0</v>
      </c>
    </row>
    <row r="348" spans="1:7" x14ac:dyDescent="0.3">
      <c r="A348" s="28" t="s">
        <v>538</v>
      </c>
      <c r="B348" s="38"/>
      <c r="C348" s="34" t="s">
        <v>221</v>
      </c>
      <c r="D348" s="5" t="s">
        <v>28</v>
      </c>
      <c r="E348" s="31"/>
      <c r="F348" s="32"/>
      <c r="G348" s="33">
        <f t="shared" ref="G348:G355" si="33">E348*F348</f>
        <v>0</v>
      </c>
    </row>
    <row r="349" spans="1:7" x14ac:dyDescent="0.3">
      <c r="A349" s="28" t="s">
        <v>539</v>
      </c>
      <c r="B349" s="38"/>
      <c r="C349" s="30" t="s">
        <v>540</v>
      </c>
      <c r="D349" s="5" t="s">
        <v>28</v>
      </c>
      <c r="E349" s="31"/>
      <c r="F349" s="32"/>
      <c r="G349" s="33">
        <f t="shared" si="33"/>
        <v>0</v>
      </c>
    </row>
    <row r="350" spans="1:7" x14ac:dyDescent="0.3">
      <c r="A350" s="28" t="s">
        <v>541</v>
      </c>
      <c r="B350" s="38"/>
      <c r="C350" s="30" t="s">
        <v>542</v>
      </c>
      <c r="D350" s="5" t="s">
        <v>28</v>
      </c>
      <c r="E350" s="31"/>
      <c r="F350" s="32"/>
      <c r="G350" s="33">
        <f t="shared" si="33"/>
        <v>0</v>
      </c>
    </row>
    <row r="351" spans="1:7" x14ac:dyDescent="0.3">
      <c r="A351" s="28" t="s">
        <v>543</v>
      </c>
      <c r="B351" s="38"/>
      <c r="C351" s="30" t="s">
        <v>225</v>
      </c>
      <c r="D351" s="5" t="s">
        <v>28</v>
      </c>
      <c r="E351" s="31"/>
      <c r="F351" s="32"/>
      <c r="G351" s="33">
        <f t="shared" si="33"/>
        <v>0</v>
      </c>
    </row>
    <row r="352" spans="1:7" x14ac:dyDescent="0.3">
      <c r="A352" s="28" t="s">
        <v>544</v>
      </c>
      <c r="B352" s="38"/>
      <c r="C352" s="30" t="s">
        <v>227</v>
      </c>
      <c r="D352" s="5" t="s">
        <v>28</v>
      </c>
      <c r="E352" s="31"/>
      <c r="F352" s="32"/>
      <c r="G352" s="33">
        <f t="shared" si="33"/>
        <v>0</v>
      </c>
    </row>
    <row r="353" spans="1:7" x14ac:dyDescent="0.3">
      <c r="A353" s="28" t="s">
        <v>545</v>
      </c>
      <c r="B353" s="38"/>
      <c r="C353" s="30" t="s">
        <v>229</v>
      </c>
      <c r="D353" s="5" t="s">
        <v>28</v>
      </c>
      <c r="E353" s="31"/>
      <c r="F353" s="32"/>
      <c r="G353" s="33">
        <f t="shared" si="33"/>
        <v>0</v>
      </c>
    </row>
    <row r="354" spans="1:7" x14ac:dyDescent="0.3">
      <c r="A354" s="28" t="s">
        <v>546</v>
      </c>
      <c r="B354" s="38"/>
      <c r="C354" s="30" t="s">
        <v>231</v>
      </c>
      <c r="D354" s="5" t="s">
        <v>28</v>
      </c>
      <c r="E354" s="31"/>
      <c r="F354" s="32"/>
      <c r="G354" s="33">
        <f t="shared" si="33"/>
        <v>0</v>
      </c>
    </row>
    <row r="355" spans="1:7" x14ac:dyDescent="0.3">
      <c r="A355" s="28" t="s">
        <v>547</v>
      </c>
      <c r="B355" s="38"/>
      <c r="C355" s="30" t="s">
        <v>233</v>
      </c>
      <c r="D355" s="5" t="s">
        <v>28</v>
      </c>
      <c r="E355" s="31"/>
      <c r="F355" s="32"/>
      <c r="G355" s="33">
        <f t="shared" si="33"/>
        <v>0</v>
      </c>
    </row>
    <row r="356" spans="1:7" x14ac:dyDescent="0.3">
      <c r="A356" s="22" t="s">
        <v>548</v>
      </c>
      <c r="B356" s="23"/>
      <c r="C356" s="24" t="s">
        <v>235</v>
      </c>
      <c r="D356" s="25"/>
      <c r="E356" s="26"/>
      <c r="F356" s="27"/>
      <c r="G356" s="26">
        <f>SUM(G357:G359)</f>
        <v>0</v>
      </c>
    </row>
    <row r="357" spans="1:7" ht="27.6" x14ac:dyDescent="0.3">
      <c r="A357" s="28" t="s">
        <v>549</v>
      </c>
      <c r="B357" s="38"/>
      <c r="C357" s="30" t="s">
        <v>237</v>
      </c>
      <c r="D357" s="5" t="s">
        <v>28</v>
      </c>
      <c r="E357" s="31"/>
      <c r="F357" s="32"/>
      <c r="G357" s="33">
        <f t="shared" ref="G357:G363" si="34">E357*F357</f>
        <v>0</v>
      </c>
    </row>
    <row r="358" spans="1:7" x14ac:dyDescent="0.3">
      <c r="A358" s="28" t="s">
        <v>550</v>
      </c>
      <c r="B358" s="38"/>
      <c r="C358" s="30" t="s">
        <v>239</v>
      </c>
      <c r="D358" s="5" t="s">
        <v>28</v>
      </c>
      <c r="E358" s="31"/>
      <c r="F358" s="32"/>
      <c r="G358" s="33">
        <f t="shared" si="34"/>
        <v>0</v>
      </c>
    </row>
    <row r="359" spans="1:7" x14ac:dyDescent="0.3">
      <c r="A359" s="28" t="s">
        <v>551</v>
      </c>
      <c r="B359" s="38"/>
      <c r="C359" s="30" t="s">
        <v>243</v>
      </c>
      <c r="D359" s="5" t="s">
        <v>28</v>
      </c>
      <c r="E359" s="31"/>
      <c r="F359" s="32"/>
      <c r="G359" s="33">
        <f t="shared" si="34"/>
        <v>0</v>
      </c>
    </row>
    <row r="360" spans="1:7" x14ac:dyDescent="0.3">
      <c r="A360" s="22" t="s">
        <v>552</v>
      </c>
      <c r="B360" s="23"/>
      <c r="C360" s="24" t="s">
        <v>245</v>
      </c>
      <c r="D360" s="25"/>
      <c r="E360" s="26"/>
      <c r="F360" s="27"/>
      <c r="G360" s="26">
        <f>SUM(G361:G363)</f>
        <v>0</v>
      </c>
    </row>
    <row r="361" spans="1:7" ht="41.4" x14ac:dyDescent="0.3">
      <c r="A361" s="28" t="s">
        <v>553</v>
      </c>
      <c r="B361" s="38"/>
      <c r="C361" s="34" t="s">
        <v>247</v>
      </c>
      <c r="D361" s="5" t="s">
        <v>28</v>
      </c>
      <c r="E361" s="31"/>
      <c r="F361" s="32"/>
      <c r="G361" s="33">
        <f t="shared" si="34"/>
        <v>0</v>
      </c>
    </row>
    <row r="362" spans="1:7" x14ac:dyDescent="0.3">
      <c r="A362" s="28" t="s">
        <v>554</v>
      </c>
      <c r="B362" s="38"/>
      <c r="C362" s="34" t="s">
        <v>555</v>
      </c>
      <c r="D362" s="5" t="s">
        <v>28</v>
      </c>
      <c r="E362" s="31"/>
      <c r="F362" s="32"/>
      <c r="G362" s="33">
        <f t="shared" si="34"/>
        <v>0</v>
      </c>
    </row>
    <row r="363" spans="1:7" x14ac:dyDescent="0.3">
      <c r="A363" s="28" t="s">
        <v>556</v>
      </c>
      <c r="B363" s="38"/>
      <c r="C363" s="34" t="s">
        <v>557</v>
      </c>
      <c r="D363" s="5" t="s">
        <v>28</v>
      </c>
      <c r="E363" s="31"/>
      <c r="F363" s="32"/>
      <c r="G363" s="33">
        <f t="shared" si="34"/>
        <v>0</v>
      </c>
    </row>
    <row r="364" spans="1:7" x14ac:dyDescent="0.3">
      <c r="A364" s="22" t="s">
        <v>558</v>
      </c>
      <c r="B364" s="23"/>
      <c r="C364" s="24" t="s">
        <v>559</v>
      </c>
      <c r="D364" s="25"/>
      <c r="E364" s="26"/>
      <c r="F364" s="27"/>
      <c r="G364" s="26">
        <f>SUM(G365:G366)</f>
        <v>0</v>
      </c>
    </row>
    <row r="365" spans="1:7" x14ac:dyDescent="0.3">
      <c r="A365" s="28" t="s">
        <v>560</v>
      </c>
      <c r="B365" s="38"/>
      <c r="C365" s="30" t="s">
        <v>273</v>
      </c>
      <c r="D365" s="5" t="s">
        <v>28</v>
      </c>
      <c r="E365" s="31"/>
      <c r="F365" s="32"/>
      <c r="G365" s="33">
        <f t="shared" ref="G365:G366" si="35">E365*F365</f>
        <v>0</v>
      </c>
    </row>
    <row r="366" spans="1:7" x14ac:dyDescent="0.3">
      <c r="A366" s="28" t="s">
        <v>561</v>
      </c>
      <c r="B366" s="38"/>
      <c r="C366" s="30" t="s">
        <v>275</v>
      </c>
      <c r="D366" s="5" t="s">
        <v>28</v>
      </c>
      <c r="E366" s="31"/>
      <c r="F366" s="32"/>
      <c r="G366" s="33">
        <f t="shared" si="35"/>
        <v>0</v>
      </c>
    </row>
    <row r="367" spans="1:7" ht="27.6" x14ac:dyDescent="0.3">
      <c r="A367" s="18" t="s">
        <v>562</v>
      </c>
      <c r="B367" s="37"/>
      <c r="C367" s="19" t="s">
        <v>563</v>
      </c>
      <c r="D367" s="20" t="s">
        <v>5</v>
      </c>
      <c r="E367" s="21" t="s">
        <v>6</v>
      </c>
      <c r="F367" s="21" t="s">
        <v>7</v>
      </c>
      <c r="G367" s="21" t="s">
        <v>8</v>
      </c>
    </row>
    <row r="368" spans="1:7" x14ac:dyDescent="0.3">
      <c r="A368" s="22" t="s">
        <v>564</v>
      </c>
      <c r="B368" s="23"/>
      <c r="C368" s="24" t="s">
        <v>11</v>
      </c>
      <c r="D368" s="25"/>
      <c r="E368" s="26"/>
      <c r="F368" s="27"/>
      <c r="G368" s="26">
        <f>SUM(G369:G377)</f>
        <v>0</v>
      </c>
    </row>
    <row r="369" spans="1:7" ht="41.4" x14ac:dyDescent="0.3">
      <c r="A369" s="28" t="s">
        <v>565</v>
      </c>
      <c r="B369" s="38"/>
      <c r="C369" s="30" t="s">
        <v>13</v>
      </c>
      <c r="D369" s="5" t="s">
        <v>28</v>
      </c>
      <c r="E369" s="31"/>
      <c r="F369" s="32"/>
      <c r="G369" s="33">
        <f t="shared" ref="G369:G377" si="36">E369*F369</f>
        <v>0</v>
      </c>
    </row>
    <row r="370" spans="1:7" ht="27.6" x14ac:dyDescent="0.3">
      <c r="A370" s="28" t="s">
        <v>566</v>
      </c>
      <c r="B370" s="38"/>
      <c r="C370" s="30" t="s">
        <v>16</v>
      </c>
      <c r="D370" s="5" t="s">
        <v>28</v>
      </c>
      <c r="E370" s="31"/>
      <c r="F370" s="32"/>
      <c r="G370" s="33">
        <f t="shared" si="36"/>
        <v>0</v>
      </c>
    </row>
    <row r="371" spans="1:7" ht="69" x14ac:dyDescent="0.3">
      <c r="A371" s="28" t="s">
        <v>567</v>
      </c>
      <c r="B371" s="38"/>
      <c r="C371" s="30" t="s">
        <v>19</v>
      </c>
      <c r="D371" s="5" t="s">
        <v>28</v>
      </c>
      <c r="E371" s="31"/>
      <c r="F371" s="32"/>
      <c r="G371" s="33">
        <f t="shared" si="36"/>
        <v>0</v>
      </c>
    </row>
    <row r="372" spans="1:7" ht="41.4" x14ac:dyDescent="0.3">
      <c r="A372" s="28" t="s">
        <v>568</v>
      </c>
      <c r="B372" s="38"/>
      <c r="C372" s="30" t="s">
        <v>21</v>
      </c>
      <c r="D372" s="5" t="s">
        <v>28</v>
      </c>
      <c r="E372" s="31"/>
      <c r="F372" s="32"/>
      <c r="G372" s="33">
        <f t="shared" si="36"/>
        <v>0</v>
      </c>
    </row>
    <row r="373" spans="1:7" ht="41.4" x14ac:dyDescent="0.3">
      <c r="A373" s="28" t="s">
        <v>569</v>
      </c>
      <c r="B373" s="38"/>
      <c r="C373" s="30" t="s">
        <v>23</v>
      </c>
      <c r="D373" s="5" t="s">
        <v>28</v>
      </c>
      <c r="E373" s="31"/>
      <c r="F373" s="32"/>
      <c r="G373" s="33">
        <f t="shared" si="36"/>
        <v>0</v>
      </c>
    </row>
    <row r="374" spans="1:7" ht="41.4" x14ac:dyDescent="0.3">
      <c r="A374" s="28" t="s">
        <v>570</v>
      </c>
      <c r="B374" s="38"/>
      <c r="C374" s="30" t="s">
        <v>25</v>
      </c>
      <c r="D374" s="5" t="s">
        <v>28</v>
      </c>
      <c r="E374" s="31"/>
      <c r="F374" s="32"/>
      <c r="G374" s="33">
        <f t="shared" si="36"/>
        <v>0</v>
      </c>
    </row>
    <row r="375" spans="1:7" x14ac:dyDescent="0.3">
      <c r="A375" s="28" t="s">
        <v>571</v>
      </c>
      <c r="B375" s="38"/>
      <c r="C375" s="30" t="s">
        <v>27</v>
      </c>
      <c r="D375" s="5" t="s">
        <v>28</v>
      </c>
      <c r="E375" s="31"/>
      <c r="F375" s="32"/>
      <c r="G375" s="33">
        <f t="shared" si="36"/>
        <v>0</v>
      </c>
    </row>
    <row r="376" spans="1:7" ht="69" x14ac:dyDescent="0.3">
      <c r="A376" s="28" t="s">
        <v>572</v>
      </c>
      <c r="B376" s="38"/>
      <c r="C376" s="30" t="s">
        <v>30</v>
      </c>
      <c r="D376" s="5" t="s">
        <v>28</v>
      </c>
      <c r="E376" s="31"/>
      <c r="F376" s="32"/>
      <c r="G376" s="33">
        <f t="shared" si="36"/>
        <v>0</v>
      </c>
    </row>
    <row r="377" spans="1:7" x14ac:dyDescent="0.3">
      <c r="A377" s="28" t="s">
        <v>573</v>
      </c>
      <c r="B377" s="38"/>
      <c r="C377" s="30" t="s">
        <v>32</v>
      </c>
      <c r="D377" s="5" t="s">
        <v>28</v>
      </c>
      <c r="E377" s="31"/>
      <c r="F377" s="32"/>
      <c r="G377" s="33">
        <f t="shared" si="36"/>
        <v>0</v>
      </c>
    </row>
    <row r="378" spans="1:7" x14ac:dyDescent="0.3">
      <c r="A378" s="22" t="s">
        <v>574</v>
      </c>
      <c r="B378" s="23"/>
      <c r="C378" s="24" t="s">
        <v>34</v>
      </c>
      <c r="D378" s="25"/>
      <c r="E378" s="26"/>
      <c r="F378" s="27"/>
      <c r="G378" s="26">
        <f>SUM(G379,G383,G396,G408)</f>
        <v>0</v>
      </c>
    </row>
    <row r="379" spans="1:7" x14ac:dyDescent="0.3">
      <c r="A379" s="22" t="s">
        <v>575</v>
      </c>
      <c r="B379" s="23"/>
      <c r="C379" s="24" t="s">
        <v>36</v>
      </c>
      <c r="D379" s="25"/>
      <c r="E379" s="26"/>
      <c r="F379" s="27"/>
      <c r="G379" s="26">
        <f>SUM(G380:G382)</f>
        <v>0</v>
      </c>
    </row>
    <row r="380" spans="1:7" x14ac:dyDescent="0.3">
      <c r="A380" s="28" t="s">
        <v>576</v>
      </c>
      <c r="B380" s="38"/>
      <c r="C380" s="34" t="s">
        <v>38</v>
      </c>
      <c r="D380" s="5" t="s">
        <v>28</v>
      </c>
      <c r="E380" s="31"/>
      <c r="F380" s="32"/>
      <c r="G380" s="33">
        <f t="shared" ref="G380:G409" si="37">E380*F380</f>
        <v>0</v>
      </c>
    </row>
    <row r="381" spans="1:7" ht="27.6" x14ac:dyDescent="0.3">
      <c r="A381" s="28" t="s">
        <v>577</v>
      </c>
      <c r="B381" s="38"/>
      <c r="C381" s="30" t="s">
        <v>40</v>
      </c>
      <c r="D381" s="5" t="s">
        <v>28</v>
      </c>
      <c r="E381" s="31"/>
      <c r="F381" s="32"/>
      <c r="G381" s="33">
        <f t="shared" si="37"/>
        <v>0</v>
      </c>
    </row>
    <row r="382" spans="1:7" x14ac:dyDescent="0.3">
      <c r="A382" s="28" t="s">
        <v>578</v>
      </c>
      <c r="B382" s="38"/>
      <c r="C382" s="30" t="s">
        <v>42</v>
      </c>
      <c r="D382" s="5" t="s">
        <v>28</v>
      </c>
      <c r="E382" s="31"/>
      <c r="F382" s="32"/>
      <c r="G382" s="33">
        <f t="shared" si="37"/>
        <v>0</v>
      </c>
    </row>
    <row r="383" spans="1:7" x14ac:dyDescent="0.3">
      <c r="A383" s="22" t="s">
        <v>579</v>
      </c>
      <c r="B383" s="23"/>
      <c r="C383" s="24" t="s">
        <v>45</v>
      </c>
      <c r="D383" s="25" t="s">
        <v>28</v>
      </c>
      <c r="E383" s="26"/>
      <c r="F383" s="27"/>
      <c r="G383" s="26">
        <f>SUM(G384:G395)</f>
        <v>0</v>
      </c>
    </row>
    <row r="384" spans="1:7" x14ac:dyDescent="0.3">
      <c r="A384" s="28" t="s">
        <v>580</v>
      </c>
      <c r="B384" s="38"/>
      <c r="C384" s="30" t="s">
        <v>295</v>
      </c>
      <c r="D384" s="5" t="s">
        <v>28</v>
      </c>
      <c r="E384" s="31"/>
      <c r="F384" s="32"/>
      <c r="G384" s="33">
        <f t="shared" si="37"/>
        <v>0</v>
      </c>
    </row>
    <row r="385" spans="1:7" x14ac:dyDescent="0.3">
      <c r="A385" s="28" t="s">
        <v>581</v>
      </c>
      <c r="B385" s="38"/>
      <c r="C385" s="30" t="s">
        <v>49</v>
      </c>
      <c r="D385" s="5" t="s">
        <v>28</v>
      </c>
      <c r="E385" s="31"/>
      <c r="F385" s="32"/>
      <c r="G385" s="33">
        <f t="shared" si="37"/>
        <v>0</v>
      </c>
    </row>
    <row r="386" spans="1:7" ht="27.6" x14ac:dyDescent="0.3">
      <c r="A386" s="28" t="s">
        <v>582</v>
      </c>
      <c r="B386" s="38"/>
      <c r="C386" s="30" t="s">
        <v>51</v>
      </c>
      <c r="D386" s="5" t="s">
        <v>28</v>
      </c>
      <c r="E386" s="31"/>
      <c r="F386" s="32"/>
      <c r="G386" s="33">
        <f t="shared" si="37"/>
        <v>0</v>
      </c>
    </row>
    <row r="387" spans="1:7" ht="41.4" x14ac:dyDescent="0.3">
      <c r="A387" s="28" t="s">
        <v>583</v>
      </c>
      <c r="B387" s="38"/>
      <c r="C387" s="30" t="s">
        <v>53</v>
      </c>
      <c r="D387" s="5" t="s">
        <v>28</v>
      </c>
      <c r="E387" s="31"/>
      <c r="F387" s="32"/>
      <c r="G387" s="33">
        <f t="shared" si="37"/>
        <v>0</v>
      </c>
    </row>
    <row r="388" spans="1:7" ht="27.6" x14ac:dyDescent="0.3">
      <c r="A388" s="28" t="s">
        <v>584</v>
      </c>
      <c r="B388" s="38"/>
      <c r="C388" s="30" t="s">
        <v>55</v>
      </c>
      <c r="D388" s="5" t="s">
        <v>28</v>
      </c>
      <c r="E388" s="31"/>
      <c r="F388" s="32"/>
      <c r="G388" s="33">
        <f t="shared" si="37"/>
        <v>0</v>
      </c>
    </row>
    <row r="389" spans="1:7" ht="27.6" x14ac:dyDescent="0.3">
      <c r="A389" s="28" t="s">
        <v>585</v>
      </c>
      <c r="B389" s="38"/>
      <c r="C389" s="30" t="s">
        <v>57</v>
      </c>
      <c r="D389" s="5" t="s">
        <v>28</v>
      </c>
      <c r="E389" s="31"/>
      <c r="F389" s="32"/>
      <c r="G389" s="33">
        <f t="shared" si="37"/>
        <v>0</v>
      </c>
    </row>
    <row r="390" spans="1:7" ht="41.4" x14ac:dyDescent="0.3">
      <c r="A390" s="28" t="s">
        <v>586</v>
      </c>
      <c r="B390" s="38"/>
      <c r="C390" s="30" t="s">
        <v>59</v>
      </c>
      <c r="D390" s="5" t="s">
        <v>28</v>
      </c>
      <c r="E390" s="31"/>
      <c r="F390" s="32"/>
      <c r="G390" s="33">
        <f t="shared" si="37"/>
        <v>0</v>
      </c>
    </row>
    <row r="391" spans="1:7" ht="27.6" x14ac:dyDescent="0.3">
      <c r="A391" s="28" t="s">
        <v>587</v>
      </c>
      <c r="B391" s="38"/>
      <c r="C391" s="30" t="s">
        <v>61</v>
      </c>
      <c r="D391" s="5" t="s">
        <v>28</v>
      </c>
      <c r="E391" s="31"/>
      <c r="F391" s="32"/>
      <c r="G391" s="33">
        <f t="shared" si="37"/>
        <v>0</v>
      </c>
    </row>
    <row r="392" spans="1:7" ht="27.6" x14ac:dyDescent="0.3">
      <c r="A392" s="28" t="s">
        <v>588</v>
      </c>
      <c r="B392" s="38"/>
      <c r="C392" s="30" t="s">
        <v>63</v>
      </c>
      <c r="D392" s="5" t="s">
        <v>28</v>
      </c>
      <c r="E392" s="31"/>
      <c r="F392" s="32"/>
      <c r="G392" s="33">
        <f t="shared" si="37"/>
        <v>0</v>
      </c>
    </row>
    <row r="393" spans="1:7" x14ac:dyDescent="0.3">
      <c r="A393" s="28" t="s">
        <v>589</v>
      </c>
      <c r="B393" s="38"/>
      <c r="C393" s="30" t="s">
        <v>65</v>
      </c>
      <c r="D393" s="5" t="s">
        <v>28</v>
      </c>
      <c r="E393" s="31"/>
      <c r="F393" s="32"/>
      <c r="G393" s="33">
        <f t="shared" si="37"/>
        <v>0</v>
      </c>
    </row>
    <row r="394" spans="1:7" x14ac:dyDescent="0.3">
      <c r="A394" s="28" t="s">
        <v>590</v>
      </c>
      <c r="B394" s="38"/>
      <c r="C394" s="30" t="s">
        <v>67</v>
      </c>
      <c r="D394" s="5" t="s">
        <v>28</v>
      </c>
      <c r="E394" s="31"/>
      <c r="F394" s="32"/>
      <c r="G394" s="33">
        <f t="shared" si="37"/>
        <v>0</v>
      </c>
    </row>
    <row r="395" spans="1:7" ht="27.6" x14ac:dyDescent="0.3">
      <c r="A395" s="28" t="s">
        <v>591</v>
      </c>
      <c r="B395" s="38"/>
      <c r="C395" s="30" t="s">
        <v>69</v>
      </c>
      <c r="D395" s="5" t="s">
        <v>28</v>
      </c>
      <c r="E395" s="31"/>
      <c r="F395" s="32"/>
      <c r="G395" s="33">
        <f t="shared" si="37"/>
        <v>0</v>
      </c>
    </row>
    <row r="396" spans="1:7" x14ac:dyDescent="0.3">
      <c r="A396" s="22" t="s">
        <v>592</v>
      </c>
      <c r="B396" s="23"/>
      <c r="C396" s="24" t="s">
        <v>310</v>
      </c>
      <c r="D396" s="25"/>
      <c r="E396" s="26"/>
      <c r="F396" s="27"/>
      <c r="G396" s="26">
        <f>SUM(G397:G407)</f>
        <v>0</v>
      </c>
    </row>
    <row r="397" spans="1:7" ht="55.2" x14ac:dyDescent="0.3">
      <c r="A397" s="28" t="s">
        <v>593</v>
      </c>
      <c r="B397" s="38"/>
      <c r="C397" s="34" t="s">
        <v>312</v>
      </c>
      <c r="D397" s="5" t="s">
        <v>28</v>
      </c>
      <c r="E397" s="31"/>
      <c r="F397" s="32"/>
      <c r="G397" s="33">
        <f t="shared" si="37"/>
        <v>0</v>
      </c>
    </row>
    <row r="398" spans="1:7" x14ac:dyDescent="0.3">
      <c r="A398" s="28" t="s">
        <v>594</v>
      </c>
      <c r="B398" s="38"/>
      <c r="C398" s="34" t="s">
        <v>75</v>
      </c>
      <c r="D398" s="5" t="s">
        <v>28</v>
      </c>
      <c r="E398" s="31"/>
      <c r="F398" s="32"/>
      <c r="G398" s="33">
        <f t="shared" si="37"/>
        <v>0</v>
      </c>
    </row>
    <row r="399" spans="1:7" x14ac:dyDescent="0.3">
      <c r="A399" s="28" t="s">
        <v>595</v>
      </c>
      <c r="B399" s="38"/>
      <c r="C399" s="34" t="s">
        <v>77</v>
      </c>
      <c r="D399" s="5" t="s">
        <v>28</v>
      </c>
      <c r="E399" s="31"/>
      <c r="F399" s="32"/>
      <c r="G399" s="33">
        <f t="shared" si="37"/>
        <v>0</v>
      </c>
    </row>
    <row r="400" spans="1:7" ht="41.4" x14ac:dyDescent="0.3">
      <c r="A400" s="28" t="s">
        <v>596</v>
      </c>
      <c r="B400" s="38"/>
      <c r="C400" s="34" t="s">
        <v>83</v>
      </c>
      <c r="D400" s="5" t="s">
        <v>28</v>
      </c>
      <c r="E400" s="31"/>
      <c r="F400" s="32"/>
      <c r="G400" s="33">
        <f t="shared" si="37"/>
        <v>0</v>
      </c>
    </row>
    <row r="401" spans="1:7" ht="27.6" x14ac:dyDescent="0.3">
      <c r="A401" s="28" t="s">
        <v>597</v>
      </c>
      <c r="B401" s="38"/>
      <c r="C401" s="30" t="s">
        <v>81</v>
      </c>
      <c r="D401" s="5" t="s">
        <v>28</v>
      </c>
      <c r="E401" s="31"/>
      <c r="F401" s="32"/>
      <c r="G401" s="33">
        <f t="shared" si="37"/>
        <v>0</v>
      </c>
    </row>
    <row r="402" spans="1:7" ht="27.6" x14ac:dyDescent="0.3">
      <c r="A402" s="28" t="s">
        <v>598</v>
      </c>
      <c r="B402" s="38"/>
      <c r="C402" s="34" t="s">
        <v>318</v>
      </c>
      <c r="D402" s="5" t="s">
        <v>28</v>
      </c>
      <c r="E402" s="31"/>
      <c r="F402" s="32"/>
      <c r="G402" s="33">
        <f t="shared" si="37"/>
        <v>0</v>
      </c>
    </row>
    <row r="403" spans="1:7" x14ac:dyDescent="0.3">
      <c r="A403" s="28" t="s">
        <v>599</v>
      </c>
      <c r="B403" s="38"/>
      <c r="C403" s="34" t="s">
        <v>85</v>
      </c>
      <c r="D403" s="5" t="s">
        <v>28</v>
      </c>
      <c r="E403" s="31"/>
      <c r="F403" s="32"/>
      <c r="G403" s="33">
        <f t="shared" si="37"/>
        <v>0</v>
      </c>
    </row>
    <row r="404" spans="1:7" x14ac:dyDescent="0.3">
      <c r="A404" s="28" t="s">
        <v>600</v>
      </c>
      <c r="B404" s="38"/>
      <c r="C404" s="34" t="s">
        <v>87</v>
      </c>
      <c r="D404" s="5" t="s">
        <v>28</v>
      </c>
      <c r="E404" s="31"/>
      <c r="F404" s="32"/>
      <c r="G404" s="33">
        <f t="shared" si="37"/>
        <v>0</v>
      </c>
    </row>
    <row r="405" spans="1:7" ht="27.6" x14ac:dyDescent="0.3">
      <c r="A405" s="28" t="s">
        <v>601</v>
      </c>
      <c r="B405" s="38"/>
      <c r="C405" s="34" t="s">
        <v>89</v>
      </c>
      <c r="D405" s="5" t="s">
        <v>28</v>
      </c>
      <c r="E405" s="31"/>
      <c r="F405" s="32"/>
      <c r="G405" s="33">
        <f t="shared" si="37"/>
        <v>0</v>
      </c>
    </row>
    <row r="406" spans="1:7" x14ac:dyDescent="0.3">
      <c r="A406" s="28" t="s">
        <v>602</v>
      </c>
      <c r="B406" s="38"/>
      <c r="C406" s="34" t="s">
        <v>91</v>
      </c>
      <c r="D406" s="5" t="s">
        <v>28</v>
      </c>
      <c r="E406" s="31"/>
      <c r="F406" s="32"/>
      <c r="G406" s="33">
        <f t="shared" si="37"/>
        <v>0</v>
      </c>
    </row>
    <row r="407" spans="1:7" ht="27.6" x14ac:dyDescent="0.3">
      <c r="A407" s="28" t="s">
        <v>603</v>
      </c>
      <c r="B407" s="38"/>
      <c r="C407" s="34" t="s">
        <v>324</v>
      </c>
      <c r="D407" s="5" t="s">
        <v>28</v>
      </c>
      <c r="E407" s="31"/>
      <c r="F407" s="32"/>
      <c r="G407" s="33">
        <f t="shared" si="37"/>
        <v>0</v>
      </c>
    </row>
    <row r="408" spans="1:7" x14ac:dyDescent="0.3">
      <c r="A408" s="22" t="s">
        <v>604</v>
      </c>
      <c r="B408" s="23"/>
      <c r="C408" s="24" t="s">
        <v>93</v>
      </c>
      <c r="D408" s="25"/>
      <c r="E408" s="26"/>
      <c r="F408" s="27"/>
      <c r="G408" s="26">
        <f>SUM(G409)</f>
        <v>0</v>
      </c>
    </row>
    <row r="409" spans="1:7" ht="27.6" x14ac:dyDescent="0.3">
      <c r="A409" s="28" t="s">
        <v>605</v>
      </c>
      <c r="B409" s="38"/>
      <c r="C409" s="30" t="s">
        <v>100</v>
      </c>
      <c r="D409" s="5" t="s">
        <v>28</v>
      </c>
      <c r="E409" s="31"/>
      <c r="F409" s="32"/>
      <c r="G409" s="33">
        <f t="shared" si="37"/>
        <v>0</v>
      </c>
    </row>
    <row r="410" spans="1:7" x14ac:dyDescent="0.3">
      <c r="A410" s="22" t="s">
        <v>606</v>
      </c>
      <c r="B410" s="23"/>
      <c r="C410" s="24" t="s">
        <v>508</v>
      </c>
      <c r="D410" s="25"/>
      <c r="E410" s="26"/>
      <c r="F410" s="27"/>
      <c r="G410" s="26">
        <f>SUM(G411,G418,G426)</f>
        <v>0</v>
      </c>
    </row>
    <row r="411" spans="1:7" x14ac:dyDescent="0.3">
      <c r="A411" s="22" t="s">
        <v>607</v>
      </c>
      <c r="B411" s="23"/>
      <c r="C411" s="24" t="s">
        <v>510</v>
      </c>
      <c r="D411" s="25"/>
      <c r="E411" s="26"/>
      <c r="F411" s="27"/>
      <c r="G411" s="26">
        <f>SUM(G412:G417)</f>
        <v>0</v>
      </c>
    </row>
    <row r="412" spans="1:7" ht="41.4" x14ac:dyDescent="0.3">
      <c r="A412" s="28" t="s">
        <v>608</v>
      </c>
      <c r="B412" s="38"/>
      <c r="C412" s="34" t="s">
        <v>512</v>
      </c>
      <c r="D412" s="5" t="s">
        <v>28</v>
      </c>
      <c r="E412" s="31"/>
      <c r="F412" s="32"/>
      <c r="G412" s="33">
        <f t="shared" ref="G412:G436" si="38">E412*F412</f>
        <v>0</v>
      </c>
    </row>
    <row r="413" spans="1:7" ht="27.6" x14ac:dyDescent="0.3">
      <c r="A413" s="28" t="s">
        <v>609</v>
      </c>
      <c r="B413" s="38"/>
      <c r="C413" s="34" t="s">
        <v>337</v>
      </c>
      <c r="D413" s="5" t="s">
        <v>28</v>
      </c>
      <c r="E413" s="31"/>
      <c r="F413" s="32"/>
      <c r="G413" s="33">
        <f t="shared" si="38"/>
        <v>0</v>
      </c>
    </row>
    <row r="414" spans="1:7" ht="41.4" x14ac:dyDescent="0.3">
      <c r="A414" s="28" t="s">
        <v>610</v>
      </c>
      <c r="B414" s="38"/>
      <c r="C414" s="30" t="s">
        <v>515</v>
      </c>
      <c r="D414" s="5" t="s">
        <v>28</v>
      </c>
      <c r="E414" s="31"/>
      <c r="F414" s="32"/>
      <c r="G414" s="33">
        <f t="shared" si="38"/>
        <v>0</v>
      </c>
    </row>
    <row r="415" spans="1:7" ht="41.4" x14ac:dyDescent="0.3">
      <c r="A415" s="28" t="s">
        <v>611</v>
      </c>
      <c r="B415" s="38"/>
      <c r="C415" s="34" t="s">
        <v>970</v>
      </c>
      <c r="D415" s="5" t="s">
        <v>28</v>
      </c>
      <c r="E415" s="31"/>
      <c r="F415" s="32"/>
      <c r="G415" s="33">
        <f t="shared" si="38"/>
        <v>0</v>
      </c>
    </row>
    <row r="416" spans="1:7" ht="41.4" x14ac:dyDescent="0.3">
      <c r="A416" s="28" t="s">
        <v>612</v>
      </c>
      <c r="B416" s="38"/>
      <c r="C416" s="30" t="s">
        <v>518</v>
      </c>
      <c r="D416" s="5" t="s">
        <v>28</v>
      </c>
      <c r="E416" s="31"/>
      <c r="F416" s="32"/>
      <c r="G416" s="33">
        <f t="shared" si="38"/>
        <v>0</v>
      </c>
    </row>
    <row r="417" spans="1:7" ht="27.6" x14ac:dyDescent="0.3">
      <c r="A417" s="28" t="s">
        <v>613</v>
      </c>
      <c r="B417" s="38"/>
      <c r="C417" s="30" t="s">
        <v>520</v>
      </c>
      <c r="D417" s="5" t="s">
        <v>28</v>
      </c>
      <c r="E417" s="31"/>
      <c r="F417" s="32"/>
      <c r="G417" s="33">
        <f t="shared" si="38"/>
        <v>0</v>
      </c>
    </row>
    <row r="418" spans="1:7" ht="27.6" x14ac:dyDescent="0.3">
      <c r="A418" s="22" t="s">
        <v>614</v>
      </c>
      <c r="B418" s="23"/>
      <c r="C418" s="24" t="s">
        <v>522</v>
      </c>
      <c r="D418" s="25"/>
      <c r="E418" s="26"/>
      <c r="F418" s="27"/>
      <c r="G418" s="26">
        <f>SUM(G419:G425)</f>
        <v>0</v>
      </c>
    </row>
    <row r="419" spans="1:7" ht="27.6" x14ac:dyDescent="0.3">
      <c r="A419" s="28" t="s">
        <v>615</v>
      </c>
      <c r="B419" s="38"/>
      <c r="C419" s="30" t="s">
        <v>524</v>
      </c>
      <c r="D419" s="5" t="s">
        <v>28</v>
      </c>
      <c r="E419" s="31"/>
      <c r="F419" s="32"/>
      <c r="G419" s="33">
        <f t="shared" ref="G419:G425" si="39">E419*F419</f>
        <v>0</v>
      </c>
    </row>
    <row r="420" spans="1:7" ht="27.6" x14ac:dyDescent="0.3">
      <c r="A420" s="28" t="s">
        <v>616</v>
      </c>
      <c r="B420" s="38"/>
      <c r="C420" s="30" t="s">
        <v>526</v>
      </c>
      <c r="D420" s="5" t="s">
        <v>28</v>
      </c>
      <c r="E420" s="31"/>
      <c r="F420" s="32"/>
      <c r="G420" s="33">
        <f t="shared" si="39"/>
        <v>0</v>
      </c>
    </row>
    <row r="421" spans="1:7" ht="27.6" x14ac:dyDescent="0.3">
      <c r="A421" s="28" t="s">
        <v>617</v>
      </c>
      <c r="B421" s="38"/>
      <c r="C421" s="30" t="s">
        <v>528</v>
      </c>
      <c r="D421" s="5" t="s">
        <v>28</v>
      </c>
      <c r="E421" s="31"/>
      <c r="F421" s="32"/>
      <c r="G421" s="33">
        <f t="shared" si="39"/>
        <v>0</v>
      </c>
    </row>
    <row r="422" spans="1:7" ht="27.6" x14ac:dyDescent="0.3">
      <c r="A422" s="28" t="s">
        <v>618</v>
      </c>
      <c r="B422" s="38"/>
      <c r="C422" s="30" t="s">
        <v>530</v>
      </c>
      <c r="D422" s="5" t="s">
        <v>28</v>
      </c>
      <c r="E422" s="31"/>
      <c r="F422" s="32"/>
      <c r="G422" s="33">
        <f t="shared" si="39"/>
        <v>0</v>
      </c>
    </row>
    <row r="423" spans="1:7" ht="27.6" x14ac:dyDescent="0.3">
      <c r="A423" s="28" t="s">
        <v>619</v>
      </c>
      <c r="B423" s="38"/>
      <c r="C423" s="30" t="s">
        <v>532</v>
      </c>
      <c r="D423" s="5" t="s">
        <v>28</v>
      </c>
      <c r="E423" s="31"/>
      <c r="F423" s="32"/>
      <c r="G423" s="33">
        <f t="shared" si="39"/>
        <v>0</v>
      </c>
    </row>
    <row r="424" spans="1:7" ht="27.6" x14ac:dyDescent="0.3">
      <c r="A424" s="28" t="s">
        <v>620</v>
      </c>
      <c r="B424" s="38"/>
      <c r="C424" s="30" t="s">
        <v>534</v>
      </c>
      <c r="D424" s="5" t="s">
        <v>28</v>
      </c>
      <c r="E424" s="31"/>
      <c r="F424" s="32"/>
      <c r="G424" s="33">
        <f t="shared" si="39"/>
        <v>0</v>
      </c>
    </row>
    <row r="425" spans="1:7" x14ac:dyDescent="0.3">
      <c r="A425" s="28" t="s">
        <v>621</v>
      </c>
      <c r="B425" s="38"/>
      <c r="C425" s="30" t="s">
        <v>536</v>
      </c>
      <c r="D425" s="5" t="s">
        <v>28</v>
      </c>
      <c r="E425" s="31"/>
      <c r="F425" s="32"/>
      <c r="G425" s="33">
        <f t="shared" si="39"/>
        <v>0</v>
      </c>
    </row>
    <row r="426" spans="1:7" x14ac:dyDescent="0.3">
      <c r="A426" s="22" t="s">
        <v>622</v>
      </c>
      <c r="B426" s="23"/>
      <c r="C426" s="24" t="s">
        <v>623</v>
      </c>
      <c r="D426" s="25"/>
      <c r="E426" s="26"/>
      <c r="F426" s="27"/>
      <c r="G426" s="26">
        <f>SUM(G427)</f>
        <v>0</v>
      </c>
    </row>
    <row r="427" spans="1:7" ht="27.6" x14ac:dyDescent="0.3">
      <c r="A427" s="28" t="s">
        <v>624</v>
      </c>
      <c r="B427" s="38"/>
      <c r="C427" s="34" t="s">
        <v>625</v>
      </c>
      <c r="D427" s="5" t="s">
        <v>28</v>
      </c>
      <c r="E427" s="31"/>
      <c r="F427" s="32"/>
      <c r="G427" s="33">
        <f t="shared" ref="G427" si="40">E427*F427</f>
        <v>0</v>
      </c>
    </row>
    <row r="428" spans="1:7" x14ac:dyDescent="0.3">
      <c r="A428" s="22" t="s">
        <v>626</v>
      </c>
      <c r="B428" s="23"/>
      <c r="C428" s="24" t="s">
        <v>219</v>
      </c>
      <c r="D428" s="25" t="s">
        <v>28</v>
      </c>
      <c r="E428" s="26"/>
      <c r="F428" s="27"/>
      <c r="G428" s="26">
        <f>SUM(G429:G436)</f>
        <v>0</v>
      </c>
    </row>
    <row r="429" spans="1:7" x14ac:dyDescent="0.3">
      <c r="A429" s="28" t="s">
        <v>627</v>
      </c>
      <c r="B429" s="38"/>
      <c r="C429" s="34" t="s">
        <v>221</v>
      </c>
      <c r="D429" s="5" t="s">
        <v>28</v>
      </c>
      <c r="E429" s="31"/>
      <c r="F429" s="32"/>
      <c r="G429" s="33">
        <f t="shared" si="38"/>
        <v>0</v>
      </c>
    </row>
    <row r="430" spans="1:7" x14ac:dyDescent="0.3">
      <c r="A430" s="28" t="s">
        <v>628</v>
      </c>
      <c r="B430" s="38"/>
      <c r="C430" s="30" t="s">
        <v>540</v>
      </c>
      <c r="D430" s="5" t="s">
        <v>28</v>
      </c>
      <c r="E430" s="31"/>
      <c r="F430" s="32"/>
      <c r="G430" s="33">
        <f t="shared" si="38"/>
        <v>0</v>
      </c>
    </row>
    <row r="431" spans="1:7" x14ac:dyDescent="0.3">
      <c r="A431" s="28" t="s">
        <v>629</v>
      </c>
      <c r="B431" s="38"/>
      <c r="C431" s="30" t="s">
        <v>542</v>
      </c>
      <c r="D431" s="5" t="s">
        <v>28</v>
      </c>
      <c r="E431" s="31"/>
      <c r="F431" s="32"/>
      <c r="G431" s="33">
        <f t="shared" si="38"/>
        <v>0</v>
      </c>
    </row>
    <row r="432" spans="1:7" x14ac:dyDescent="0.3">
      <c r="A432" s="28" t="s">
        <v>630</v>
      </c>
      <c r="B432" s="38"/>
      <c r="C432" s="30" t="s">
        <v>225</v>
      </c>
      <c r="D432" s="5" t="s">
        <v>28</v>
      </c>
      <c r="E432" s="31"/>
      <c r="F432" s="32"/>
      <c r="G432" s="33">
        <f t="shared" si="38"/>
        <v>0</v>
      </c>
    </row>
    <row r="433" spans="1:7" x14ac:dyDescent="0.3">
      <c r="A433" s="28" t="s">
        <v>631</v>
      </c>
      <c r="B433" s="38"/>
      <c r="C433" s="30" t="s">
        <v>227</v>
      </c>
      <c r="D433" s="5" t="s">
        <v>28</v>
      </c>
      <c r="E433" s="31"/>
      <c r="F433" s="32"/>
      <c r="G433" s="33">
        <f t="shared" si="38"/>
        <v>0</v>
      </c>
    </row>
    <row r="434" spans="1:7" x14ac:dyDescent="0.3">
      <c r="A434" s="28" t="s">
        <v>632</v>
      </c>
      <c r="B434" s="38"/>
      <c r="C434" s="30" t="s">
        <v>229</v>
      </c>
      <c r="D434" s="5" t="s">
        <v>28</v>
      </c>
      <c r="E434" s="31"/>
      <c r="F434" s="32"/>
      <c r="G434" s="33">
        <f t="shared" si="38"/>
        <v>0</v>
      </c>
    </row>
    <row r="435" spans="1:7" x14ac:dyDescent="0.3">
      <c r="A435" s="28" t="s">
        <v>633</v>
      </c>
      <c r="B435" s="38"/>
      <c r="C435" s="30" t="s">
        <v>231</v>
      </c>
      <c r="D435" s="5" t="s">
        <v>28</v>
      </c>
      <c r="E435" s="31"/>
      <c r="F435" s="32"/>
      <c r="G435" s="33">
        <f t="shared" si="38"/>
        <v>0</v>
      </c>
    </row>
    <row r="436" spans="1:7" x14ac:dyDescent="0.3">
      <c r="A436" s="28" t="s">
        <v>634</v>
      </c>
      <c r="B436" s="38"/>
      <c r="C436" s="30" t="s">
        <v>233</v>
      </c>
      <c r="D436" s="5" t="s">
        <v>28</v>
      </c>
      <c r="E436" s="31"/>
      <c r="F436" s="32"/>
      <c r="G436" s="33">
        <f t="shared" si="38"/>
        <v>0</v>
      </c>
    </row>
    <row r="437" spans="1:7" x14ac:dyDescent="0.3">
      <c r="A437" s="22" t="s">
        <v>635</v>
      </c>
      <c r="B437" s="23"/>
      <c r="C437" s="24" t="s">
        <v>235</v>
      </c>
      <c r="D437" s="25" t="s">
        <v>28</v>
      </c>
      <c r="E437" s="26"/>
      <c r="F437" s="27"/>
      <c r="G437" s="26">
        <f>SUM(G438:G440)</f>
        <v>0</v>
      </c>
    </row>
    <row r="438" spans="1:7" ht="27.6" x14ac:dyDescent="0.3">
      <c r="A438" s="28" t="s">
        <v>636</v>
      </c>
      <c r="B438" s="38"/>
      <c r="C438" s="30" t="s">
        <v>237</v>
      </c>
      <c r="D438" s="5" t="s">
        <v>28</v>
      </c>
      <c r="E438" s="31"/>
      <c r="F438" s="32"/>
      <c r="G438" s="33">
        <f t="shared" ref="G438:G444" si="41">E438*F438</f>
        <v>0</v>
      </c>
    </row>
    <row r="439" spans="1:7" x14ac:dyDescent="0.3">
      <c r="A439" s="28" t="s">
        <v>637</v>
      </c>
      <c r="B439" s="38"/>
      <c r="C439" s="30" t="s">
        <v>239</v>
      </c>
      <c r="D439" s="5" t="s">
        <v>28</v>
      </c>
      <c r="E439" s="31"/>
      <c r="F439" s="32"/>
      <c r="G439" s="33">
        <f t="shared" si="41"/>
        <v>0</v>
      </c>
    </row>
    <row r="440" spans="1:7" x14ac:dyDescent="0.3">
      <c r="A440" s="28" t="s">
        <v>638</v>
      </c>
      <c r="B440" s="38"/>
      <c r="C440" s="30" t="s">
        <v>243</v>
      </c>
      <c r="D440" s="5" t="s">
        <v>28</v>
      </c>
      <c r="E440" s="31"/>
      <c r="F440" s="32"/>
      <c r="G440" s="33">
        <f t="shared" si="41"/>
        <v>0</v>
      </c>
    </row>
    <row r="441" spans="1:7" x14ac:dyDescent="0.3">
      <c r="A441" s="22" t="s">
        <v>639</v>
      </c>
      <c r="B441" s="23"/>
      <c r="C441" s="24" t="s">
        <v>245</v>
      </c>
      <c r="D441" s="25" t="s">
        <v>28</v>
      </c>
      <c r="E441" s="26"/>
      <c r="F441" s="27"/>
      <c r="G441" s="26">
        <f>SUM(G442:G444)</f>
        <v>0</v>
      </c>
    </row>
    <row r="442" spans="1:7" ht="41.4" x14ac:dyDescent="0.3">
      <c r="A442" s="28" t="s">
        <v>640</v>
      </c>
      <c r="B442" s="38"/>
      <c r="C442" s="34" t="s">
        <v>247</v>
      </c>
      <c r="D442" s="5" t="s">
        <v>28</v>
      </c>
      <c r="E442" s="31"/>
      <c r="F442" s="32"/>
      <c r="G442" s="33">
        <f t="shared" si="41"/>
        <v>0</v>
      </c>
    </row>
    <row r="443" spans="1:7" x14ac:dyDescent="0.3">
      <c r="A443" s="28" t="s">
        <v>641</v>
      </c>
      <c r="B443" s="38"/>
      <c r="C443" s="34" t="s">
        <v>555</v>
      </c>
      <c r="D443" s="5" t="s">
        <v>28</v>
      </c>
      <c r="E443" s="31"/>
      <c r="F443" s="32"/>
      <c r="G443" s="33">
        <f t="shared" si="41"/>
        <v>0</v>
      </c>
    </row>
    <row r="444" spans="1:7" x14ac:dyDescent="0.3">
      <c r="A444" s="28" t="s">
        <v>642</v>
      </c>
      <c r="B444" s="38"/>
      <c r="C444" s="34" t="s">
        <v>557</v>
      </c>
      <c r="D444" s="5" t="s">
        <v>28</v>
      </c>
      <c r="E444" s="31"/>
      <c r="F444" s="32"/>
      <c r="G444" s="33">
        <f t="shared" si="41"/>
        <v>0</v>
      </c>
    </row>
    <row r="445" spans="1:7" x14ac:dyDescent="0.3">
      <c r="A445" s="22" t="s">
        <v>643</v>
      </c>
      <c r="B445" s="23"/>
      <c r="C445" s="24" t="s">
        <v>559</v>
      </c>
      <c r="D445" s="25" t="s">
        <v>28</v>
      </c>
      <c r="E445" s="26"/>
      <c r="F445" s="27"/>
      <c r="G445" s="26">
        <f>SUM(G446:G447)</f>
        <v>0</v>
      </c>
    </row>
    <row r="446" spans="1:7" x14ac:dyDescent="0.3">
      <c r="A446" s="28" t="s">
        <v>644</v>
      </c>
      <c r="B446" s="38"/>
      <c r="C446" s="30" t="s">
        <v>273</v>
      </c>
      <c r="D446" s="5" t="s">
        <v>28</v>
      </c>
      <c r="E446" s="31"/>
      <c r="F446" s="32"/>
      <c r="G446" s="33">
        <f t="shared" ref="G446:G447" si="42">E446*F446</f>
        <v>0</v>
      </c>
    </row>
    <row r="447" spans="1:7" x14ac:dyDescent="0.3">
      <c r="A447" s="28" t="s">
        <v>645</v>
      </c>
      <c r="B447" s="38"/>
      <c r="C447" s="30" t="s">
        <v>275</v>
      </c>
      <c r="D447" s="5" t="s">
        <v>28</v>
      </c>
      <c r="E447" s="31"/>
      <c r="F447" s="32"/>
      <c r="G447" s="33">
        <f t="shared" si="42"/>
        <v>0</v>
      </c>
    </row>
    <row r="448" spans="1:7" x14ac:dyDescent="0.3">
      <c r="A448" s="18" t="s">
        <v>646</v>
      </c>
      <c r="B448" s="37"/>
      <c r="C448" s="19" t="s">
        <v>647</v>
      </c>
      <c r="D448" s="20" t="s">
        <v>5</v>
      </c>
      <c r="E448" s="21" t="s">
        <v>6</v>
      </c>
      <c r="F448" s="21" t="s">
        <v>7</v>
      </c>
      <c r="G448" s="21" t="s">
        <v>8</v>
      </c>
    </row>
    <row r="449" spans="1:7" x14ac:dyDescent="0.3">
      <c r="A449" s="22" t="s">
        <v>648</v>
      </c>
      <c r="B449" s="23"/>
      <c r="C449" s="24" t="s">
        <v>649</v>
      </c>
      <c r="D449" s="25"/>
      <c r="E449" s="26"/>
      <c r="F449" s="27"/>
      <c r="G449" s="26">
        <f>SUM(G450:G458)</f>
        <v>0</v>
      </c>
    </row>
    <row r="450" spans="1:7" x14ac:dyDescent="0.3">
      <c r="A450" s="28" t="s">
        <v>650</v>
      </c>
      <c r="B450" s="39"/>
      <c r="C450" s="30" t="s">
        <v>651</v>
      </c>
      <c r="D450" s="5" t="s">
        <v>28</v>
      </c>
      <c r="E450" s="31"/>
      <c r="F450" s="32"/>
      <c r="G450" s="33">
        <f t="shared" ref="G450:G458" si="43">E450*F450</f>
        <v>0</v>
      </c>
    </row>
    <row r="451" spans="1:7" ht="41.4" x14ac:dyDescent="0.3">
      <c r="A451" s="28" t="s">
        <v>652</v>
      </c>
      <c r="B451" s="39"/>
      <c r="C451" s="30" t="s">
        <v>653</v>
      </c>
      <c r="D451" s="5" t="s">
        <v>28</v>
      </c>
      <c r="E451" s="31"/>
      <c r="F451" s="32"/>
      <c r="G451" s="33">
        <f t="shared" si="43"/>
        <v>0</v>
      </c>
    </row>
    <row r="452" spans="1:7" ht="27.6" x14ac:dyDescent="0.3">
      <c r="A452" s="28" t="s">
        <v>654</v>
      </c>
      <c r="B452" s="39"/>
      <c r="C452" s="30" t="s">
        <v>655</v>
      </c>
      <c r="D452" s="5" t="s">
        <v>28</v>
      </c>
      <c r="E452" s="31"/>
      <c r="F452" s="32"/>
      <c r="G452" s="33">
        <f t="shared" si="43"/>
        <v>0</v>
      </c>
    </row>
    <row r="453" spans="1:7" ht="27.6" x14ac:dyDescent="0.3">
      <c r="A453" s="28" t="s">
        <v>656</v>
      </c>
      <c r="B453" s="39"/>
      <c r="C453" s="30" t="s">
        <v>657</v>
      </c>
      <c r="D453" s="5" t="s">
        <v>971</v>
      </c>
      <c r="E453" s="31"/>
      <c r="F453" s="32"/>
      <c r="G453" s="33">
        <f t="shared" si="43"/>
        <v>0</v>
      </c>
    </row>
    <row r="454" spans="1:7" ht="27.6" x14ac:dyDescent="0.3">
      <c r="A454" s="28" t="s">
        <v>658</v>
      </c>
      <c r="B454" s="39"/>
      <c r="C454" s="30" t="s">
        <v>659</v>
      </c>
      <c r="D454" s="5" t="s">
        <v>28</v>
      </c>
      <c r="E454" s="31"/>
      <c r="F454" s="32"/>
      <c r="G454" s="33">
        <f t="shared" si="43"/>
        <v>0</v>
      </c>
    </row>
    <row r="455" spans="1:7" x14ac:dyDescent="0.3">
      <c r="A455" s="28" t="s">
        <v>660</v>
      </c>
      <c r="B455" s="39"/>
      <c r="C455" s="30" t="s">
        <v>661</v>
      </c>
      <c r="D455" s="5" t="s">
        <v>28</v>
      </c>
      <c r="E455" s="31"/>
      <c r="F455" s="32"/>
      <c r="G455" s="33">
        <f t="shared" si="43"/>
        <v>0</v>
      </c>
    </row>
    <row r="456" spans="1:7" ht="27.6" x14ac:dyDescent="0.3">
      <c r="A456" s="28" t="s">
        <v>662</v>
      </c>
      <c r="B456" s="39"/>
      <c r="C456" s="30" t="s">
        <v>663</v>
      </c>
      <c r="D456" s="5" t="s">
        <v>28</v>
      </c>
      <c r="E456" s="31"/>
      <c r="F456" s="32"/>
      <c r="G456" s="33">
        <f t="shared" si="43"/>
        <v>0</v>
      </c>
    </row>
    <row r="457" spans="1:7" x14ac:dyDescent="0.3">
      <c r="A457" s="28" t="s">
        <v>664</v>
      </c>
      <c r="B457" s="39"/>
      <c r="C457" s="30" t="s">
        <v>665</v>
      </c>
      <c r="D457" s="5" t="s">
        <v>28</v>
      </c>
      <c r="E457" s="31"/>
      <c r="F457" s="32"/>
      <c r="G457" s="33">
        <f t="shared" si="43"/>
        <v>0</v>
      </c>
    </row>
    <row r="458" spans="1:7" ht="27.6" x14ac:dyDescent="0.3">
      <c r="A458" s="28" t="s">
        <v>666</v>
      </c>
      <c r="B458" s="39"/>
      <c r="C458" s="30" t="s">
        <v>667</v>
      </c>
      <c r="D458" s="5" t="s">
        <v>28</v>
      </c>
      <c r="E458" s="31"/>
      <c r="F458" s="32"/>
      <c r="G458" s="33">
        <f t="shared" si="43"/>
        <v>0</v>
      </c>
    </row>
    <row r="459" spans="1:7" x14ac:dyDescent="0.3">
      <c r="A459" s="22" t="s">
        <v>668</v>
      </c>
      <c r="B459" s="23"/>
      <c r="C459" s="24" t="s">
        <v>669</v>
      </c>
      <c r="D459" s="25"/>
      <c r="E459" s="26"/>
      <c r="F459" s="27"/>
      <c r="G459" s="26">
        <f>SUM(G460:G476)</f>
        <v>0</v>
      </c>
    </row>
    <row r="460" spans="1:7" x14ac:dyDescent="0.3">
      <c r="A460" s="28" t="s">
        <v>670</v>
      </c>
      <c r="B460" s="39"/>
      <c r="C460" s="30" t="s">
        <v>671</v>
      </c>
      <c r="D460" s="5" t="s">
        <v>28</v>
      </c>
      <c r="E460" s="31"/>
      <c r="F460" s="32"/>
      <c r="G460" s="33">
        <f t="shared" ref="G460:G476" si="44">E460*F460</f>
        <v>0</v>
      </c>
    </row>
    <row r="461" spans="1:7" ht="27.6" x14ac:dyDescent="0.3">
      <c r="A461" s="28" t="s">
        <v>672</v>
      </c>
      <c r="B461" s="39"/>
      <c r="C461" s="30" t="s">
        <v>673</v>
      </c>
      <c r="D461" s="5" t="s">
        <v>28</v>
      </c>
      <c r="E461" s="31"/>
      <c r="F461" s="32"/>
      <c r="G461" s="33">
        <f t="shared" si="44"/>
        <v>0</v>
      </c>
    </row>
    <row r="462" spans="1:7" ht="27.6" x14ac:dyDescent="0.3">
      <c r="A462" s="28" t="s">
        <v>674</v>
      </c>
      <c r="B462" s="39"/>
      <c r="C462" s="30" t="s">
        <v>675</v>
      </c>
      <c r="D462" s="5" t="s">
        <v>28</v>
      </c>
      <c r="E462" s="31"/>
      <c r="F462" s="32"/>
      <c r="G462" s="33">
        <f t="shared" si="44"/>
        <v>0</v>
      </c>
    </row>
    <row r="463" spans="1:7" x14ac:dyDescent="0.3">
      <c r="A463" s="28" t="s">
        <v>676</v>
      </c>
      <c r="B463" s="39"/>
      <c r="C463" s="30" t="s">
        <v>677</v>
      </c>
      <c r="D463" s="5" t="s">
        <v>28</v>
      </c>
      <c r="E463" s="31"/>
      <c r="F463" s="32"/>
      <c r="G463" s="33">
        <f t="shared" si="44"/>
        <v>0</v>
      </c>
    </row>
    <row r="464" spans="1:7" x14ac:dyDescent="0.3">
      <c r="A464" s="28" t="s">
        <v>678</v>
      </c>
      <c r="B464" s="39"/>
      <c r="C464" s="30" t="s">
        <v>679</v>
      </c>
      <c r="D464" s="5" t="s">
        <v>28</v>
      </c>
      <c r="E464" s="31"/>
      <c r="F464" s="32"/>
      <c r="G464" s="33">
        <f t="shared" si="44"/>
        <v>0</v>
      </c>
    </row>
    <row r="465" spans="1:7" x14ac:dyDescent="0.3">
      <c r="A465" s="28" t="s">
        <v>680</v>
      </c>
      <c r="B465" s="39"/>
      <c r="C465" s="30" t="s">
        <v>681</v>
      </c>
      <c r="D465" s="5" t="s">
        <v>28</v>
      </c>
      <c r="E465" s="31"/>
      <c r="F465" s="32"/>
      <c r="G465" s="33">
        <f t="shared" si="44"/>
        <v>0</v>
      </c>
    </row>
    <row r="466" spans="1:7" x14ac:dyDescent="0.3">
      <c r="A466" s="28" t="s">
        <v>682</v>
      </c>
      <c r="B466" s="39"/>
      <c r="C466" s="30" t="s">
        <v>683</v>
      </c>
      <c r="D466" s="5" t="s">
        <v>28</v>
      </c>
      <c r="E466" s="31"/>
      <c r="F466" s="32"/>
      <c r="G466" s="33">
        <f t="shared" si="44"/>
        <v>0</v>
      </c>
    </row>
    <row r="467" spans="1:7" x14ac:dyDescent="0.3">
      <c r="A467" s="28" t="s">
        <v>684</v>
      </c>
      <c r="B467" s="39"/>
      <c r="C467" s="30" t="s">
        <v>685</v>
      </c>
      <c r="D467" s="5" t="s">
        <v>28</v>
      </c>
      <c r="E467" s="31"/>
      <c r="F467" s="32"/>
      <c r="G467" s="33">
        <f t="shared" si="44"/>
        <v>0</v>
      </c>
    </row>
    <row r="468" spans="1:7" x14ac:dyDescent="0.3">
      <c r="A468" s="28" t="s">
        <v>686</v>
      </c>
      <c r="B468" s="39"/>
      <c r="C468" s="30" t="s">
        <v>687</v>
      </c>
      <c r="D468" s="5" t="s">
        <v>28</v>
      </c>
      <c r="E468" s="31"/>
      <c r="F468" s="32"/>
      <c r="G468" s="33">
        <f t="shared" si="44"/>
        <v>0</v>
      </c>
    </row>
    <row r="469" spans="1:7" x14ac:dyDescent="0.3">
      <c r="A469" s="28" t="s">
        <v>688</v>
      </c>
      <c r="B469" s="39"/>
      <c r="C469" s="35" t="s">
        <v>689</v>
      </c>
      <c r="D469" s="5" t="s">
        <v>28</v>
      </c>
      <c r="E469" s="31"/>
      <c r="F469" s="32"/>
      <c r="G469" s="33">
        <f t="shared" si="44"/>
        <v>0</v>
      </c>
    </row>
    <row r="470" spans="1:7" x14ac:dyDescent="0.3">
      <c r="A470" s="28" t="s">
        <v>690</v>
      </c>
      <c r="B470" s="39"/>
      <c r="C470" s="30" t="s">
        <v>691</v>
      </c>
      <c r="D470" s="5" t="s">
        <v>28</v>
      </c>
      <c r="E470" s="31"/>
      <c r="F470" s="32"/>
      <c r="G470" s="33">
        <f t="shared" si="44"/>
        <v>0</v>
      </c>
    </row>
    <row r="471" spans="1:7" x14ac:dyDescent="0.3">
      <c r="A471" s="28" t="s">
        <v>692</v>
      </c>
      <c r="B471" s="39"/>
      <c r="C471" s="40" t="s">
        <v>693</v>
      </c>
      <c r="D471" s="5" t="s">
        <v>28</v>
      </c>
      <c r="E471" s="31"/>
      <c r="F471" s="32"/>
      <c r="G471" s="33">
        <f t="shared" si="44"/>
        <v>0</v>
      </c>
    </row>
    <row r="472" spans="1:7" x14ac:dyDescent="0.3">
      <c r="A472" s="28" t="s">
        <v>694</v>
      </c>
      <c r="B472" s="39"/>
      <c r="C472" s="30" t="s">
        <v>695</v>
      </c>
      <c r="D472" s="5" t="s">
        <v>28</v>
      </c>
      <c r="E472" s="31"/>
      <c r="F472" s="32"/>
      <c r="G472" s="33">
        <f t="shared" si="44"/>
        <v>0</v>
      </c>
    </row>
    <row r="473" spans="1:7" x14ac:dyDescent="0.3">
      <c r="A473" s="28" t="s">
        <v>696</v>
      </c>
      <c r="B473" s="39"/>
      <c r="C473" s="30" t="s">
        <v>697</v>
      </c>
      <c r="D473" s="5" t="s">
        <v>28</v>
      </c>
      <c r="E473" s="31"/>
      <c r="F473" s="32"/>
      <c r="G473" s="33">
        <f t="shared" si="44"/>
        <v>0</v>
      </c>
    </row>
    <row r="474" spans="1:7" x14ac:dyDescent="0.3">
      <c r="A474" s="28" t="s">
        <v>698</v>
      </c>
      <c r="B474" s="39"/>
      <c r="C474" s="30" t="s">
        <v>699</v>
      </c>
      <c r="D474" s="5" t="s">
        <v>28</v>
      </c>
      <c r="E474" s="31"/>
      <c r="F474" s="32"/>
      <c r="G474" s="33">
        <f t="shared" si="44"/>
        <v>0</v>
      </c>
    </row>
    <row r="475" spans="1:7" x14ac:dyDescent="0.3">
      <c r="A475" s="28" t="s">
        <v>700</v>
      </c>
      <c r="B475" s="39"/>
      <c r="C475" s="34" t="s">
        <v>701</v>
      </c>
      <c r="D475" s="5" t="s">
        <v>28</v>
      </c>
      <c r="E475" s="31"/>
      <c r="F475" s="32"/>
      <c r="G475" s="33">
        <f t="shared" si="44"/>
        <v>0</v>
      </c>
    </row>
    <row r="476" spans="1:7" x14ac:dyDescent="0.3">
      <c r="A476" s="28" t="s">
        <v>702</v>
      </c>
      <c r="B476" s="39"/>
      <c r="C476" s="30" t="s">
        <v>703</v>
      </c>
      <c r="D476" s="5" t="s">
        <v>28</v>
      </c>
      <c r="E476" s="31"/>
      <c r="F476" s="32"/>
      <c r="G476" s="33">
        <f t="shared" si="44"/>
        <v>0</v>
      </c>
    </row>
    <row r="477" spans="1:7" x14ac:dyDescent="0.3">
      <c r="A477" s="22" t="s">
        <v>704</v>
      </c>
      <c r="B477" s="23"/>
      <c r="C477" s="24" t="s">
        <v>705</v>
      </c>
      <c r="D477" s="25" t="s">
        <v>28</v>
      </c>
      <c r="E477" s="26"/>
      <c r="F477" s="27"/>
      <c r="G477" s="26">
        <f>SUM(G478:G504)</f>
        <v>0</v>
      </c>
    </row>
    <row r="478" spans="1:7" ht="27.6" x14ac:dyDescent="0.3">
      <c r="A478" s="28" t="s">
        <v>706</v>
      </c>
      <c r="B478" s="39"/>
      <c r="C478" s="30" t="s">
        <v>707</v>
      </c>
      <c r="D478" s="5" t="s">
        <v>28</v>
      </c>
      <c r="E478" s="31"/>
      <c r="F478" s="32"/>
      <c r="G478" s="33">
        <f t="shared" ref="G478:G504" si="45">E478*F478</f>
        <v>0</v>
      </c>
    </row>
    <row r="479" spans="1:7" x14ac:dyDescent="0.3">
      <c r="A479" s="28" t="s">
        <v>708</v>
      </c>
      <c r="B479" s="39"/>
      <c r="C479" s="30" t="s">
        <v>709</v>
      </c>
      <c r="D479" s="5" t="s">
        <v>28</v>
      </c>
      <c r="E479" s="31"/>
      <c r="F479" s="32"/>
      <c r="G479" s="33">
        <f t="shared" si="45"/>
        <v>0</v>
      </c>
    </row>
    <row r="480" spans="1:7" x14ac:dyDescent="0.3">
      <c r="A480" s="28" t="s">
        <v>710</v>
      </c>
      <c r="B480" s="39"/>
      <c r="C480" s="34" t="s">
        <v>711</v>
      </c>
      <c r="D480" s="5" t="s">
        <v>28</v>
      </c>
      <c r="E480" s="31"/>
      <c r="F480" s="32"/>
      <c r="G480" s="33">
        <f t="shared" si="45"/>
        <v>0</v>
      </c>
    </row>
    <row r="481" spans="1:7" x14ac:dyDescent="0.3">
      <c r="A481" s="28" t="s">
        <v>712</v>
      </c>
      <c r="B481" s="39"/>
      <c r="C481" s="30" t="s">
        <v>713</v>
      </c>
      <c r="D481" s="5" t="s">
        <v>28</v>
      </c>
      <c r="E481" s="31"/>
      <c r="F481" s="32"/>
      <c r="G481" s="33">
        <f t="shared" si="45"/>
        <v>0</v>
      </c>
    </row>
    <row r="482" spans="1:7" x14ac:dyDescent="0.3">
      <c r="A482" s="28" t="s">
        <v>714</v>
      </c>
      <c r="B482" s="39"/>
      <c r="C482" s="30" t="s">
        <v>715</v>
      </c>
      <c r="D482" s="5" t="s">
        <v>28</v>
      </c>
      <c r="E482" s="31"/>
      <c r="F482" s="32"/>
      <c r="G482" s="33">
        <f t="shared" si="45"/>
        <v>0</v>
      </c>
    </row>
    <row r="483" spans="1:7" x14ac:dyDescent="0.3">
      <c r="A483" s="28" t="s">
        <v>716</v>
      </c>
      <c r="B483" s="39"/>
      <c r="C483" s="30" t="s">
        <v>717</v>
      </c>
      <c r="D483" s="5" t="s">
        <v>28</v>
      </c>
      <c r="E483" s="31"/>
      <c r="F483" s="32"/>
      <c r="G483" s="33">
        <f t="shared" si="45"/>
        <v>0</v>
      </c>
    </row>
    <row r="484" spans="1:7" x14ac:dyDescent="0.3">
      <c r="A484" s="28" t="s">
        <v>718</v>
      </c>
      <c r="B484" s="39"/>
      <c r="C484" s="30" t="s">
        <v>719</v>
      </c>
      <c r="D484" s="5" t="s">
        <v>28</v>
      </c>
      <c r="E484" s="31"/>
      <c r="F484" s="32"/>
      <c r="G484" s="33">
        <f t="shared" si="45"/>
        <v>0</v>
      </c>
    </row>
    <row r="485" spans="1:7" x14ac:dyDescent="0.3">
      <c r="A485" s="28" t="s">
        <v>720</v>
      </c>
      <c r="B485" s="39"/>
      <c r="C485" s="34" t="s">
        <v>721</v>
      </c>
      <c r="D485" s="5" t="s">
        <v>28</v>
      </c>
      <c r="E485" s="31"/>
      <c r="F485" s="32"/>
      <c r="G485" s="33">
        <f t="shared" si="45"/>
        <v>0</v>
      </c>
    </row>
    <row r="486" spans="1:7" x14ac:dyDescent="0.3">
      <c r="A486" s="28" t="s">
        <v>722</v>
      </c>
      <c r="B486" s="39"/>
      <c r="C486" s="30" t="s">
        <v>723</v>
      </c>
      <c r="D486" s="5" t="s">
        <v>28</v>
      </c>
      <c r="E486" s="31"/>
      <c r="F486" s="32"/>
      <c r="G486" s="33">
        <f t="shared" si="45"/>
        <v>0</v>
      </c>
    </row>
    <row r="487" spans="1:7" x14ac:dyDescent="0.3">
      <c r="A487" s="28" t="s">
        <v>724</v>
      </c>
      <c r="B487" s="39"/>
      <c r="C487" s="30" t="s">
        <v>725</v>
      </c>
      <c r="D487" s="5" t="s">
        <v>28</v>
      </c>
      <c r="E487" s="31"/>
      <c r="F487" s="32"/>
      <c r="G487" s="33">
        <f t="shared" si="45"/>
        <v>0</v>
      </c>
    </row>
    <row r="488" spans="1:7" x14ac:dyDescent="0.3">
      <c r="A488" s="28" t="s">
        <v>726</v>
      </c>
      <c r="B488" s="39"/>
      <c r="C488" s="30" t="s">
        <v>727</v>
      </c>
      <c r="D488" s="5" t="s">
        <v>28</v>
      </c>
      <c r="E488" s="31"/>
      <c r="F488" s="32"/>
      <c r="G488" s="33">
        <f t="shared" si="45"/>
        <v>0</v>
      </c>
    </row>
    <row r="489" spans="1:7" x14ac:dyDescent="0.3">
      <c r="A489" s="28" t="s">
        <v>728</v>
      </c>
      <c r="B489" s="39"/>
      <c r="C489" s="30" t="s">
        <v>729</v>
      </c>
      <c r="D489" s="5" t="s">
        <v>28</v>
      </c>
      <c r="E489" s="31"/>
      <c r="F489" s="32"/>
      <c r="G489" s="33">
        <f t="shared" si="45"/>
        <v>0</v>
      </c>
    </row>
    <row r="490" spans="1:7" x14ac:dyDescent="0.3">
      <c r="A490" s="28" t="s">
        <v>730</v>
      </c>
      <c r="B490" s="39"/>
      <c r="C490" s="30" t="s">
        <v>731</v>
      </c>
      <c r="D490" s="5" t="s">
        <v>28</v>
      </c>
      <c r="E490" s="31"/>
      <c r="F490" s="32"/>
      <c r="G490" s="33">
        <f t="shared" si="45"/>
        <v>0</v>
      </c>
    </row>
    <row r="491" spans="1:7" ht="27.6" x14ac:dyDescent="0.3">
      <c r="A491" s="28" t="s">
        <v>732</v>
      </c>
      <c r="B491" s="39"/>
      <c r="C491" s="30" t="s">
        <v>733</v>
      </c>
      <c r="D491" s="5" t="s">
        <v>28</v>
      </c>
      <c r="E491" s="31"/>
      <c r="F491" s="32"/>
      <c r="G491" s="33">
        <f t="shared" si="45"/>
        <v>0</v>
      </c>
    </row>
    <row r="492" spans="1:7" x14ac:dyDescent="0.3">
      <c r="A492" s="28" t="s">
        <v>734</v>
      </c>
      <c r="B492" s="39"/>
      <c r="C492" s="34" t="s">
        <v>735</v>
      </c>
      <c r="D492" s="5" t="s">
        <v>28</v>
      </c>
      <c r="E492" s="31"/>
      <c r="F492" s="32"/>
      <c r="G492" s="33">
        <f t="shared" si="45"/>
        <v>0</v>
      </c>
    </row>
    <row r="493" spans="1:7" x14ac:dyDescent="0.3">
      <c r="A493" s="28" t="s">
        <v>736</v>
      </c>
      <c r="B493" s="39"/>
      <c r="C493" s="30" t="s">
        <v>737</v>
      </c>
      <c r="D493" s="5" t="s">
        <v>28</v>
      </c>
      <c r="E493" s="31"/>
      <c r="F493" s="32"/>
      <c r="G493" s="33">
        <f t="shared" si="45"/>
        <v>0</v>
      </c>
    </row>
    <row r="494" spans="1:7" x14ac:dyDescent="0.3">
      <c r="A494" s="28" t="s">
        <v>738</v>
      </c>
      <c r="B494" s="39"/>
      <c r="C494" s="30" t="s">
        <v>739</v>
      </c>
      <c r="D494" s="5" t="s">
        <v>28</v>
      </c>
      <c r="E494" s="31"/>
      <c r="F494" s="32"/>
      <c r="G494" s="33">
        <f t="shared" si="45"/>
        <v>0</v>
      </c>
    </row>
    <row r="495" spans="1:7" x14ac:dyDescent="0.3">
      <c r="A495" s="28" t="s">
        <v>740</v>
      </c>
      <c r="B495" s="39"/>
      <c r="C495" s="30" t="s">
        <v>741</v>
      </c>
      <c r="D495" s="5" t="s">
        <v>28</v>
      </c>
      <c r="E495" s="31"/>
      <c r="F495" s="32"/>
      <c r="G495" s="33">
        <f t="shared" si="45"/>
        <v>0</v>
      </c>
    </row>
    <row r="496" spans="1:7" x14ac:dyDescent="0.3">
      <c r="A496" s="28" t="s">
        <v>742</v>
      </c>
      <c r="B496" s="39"/>
      <c r="C496" s="34" t="s">
        <v>743</v>
      </c>
      <c r="D496" s="5" t="s">
        <v>28</v>
      </c>
      <c r="E496" s="31"/>
      <c r="F496" s="32"/>
      <c r="G496" s="33">
        <f t="shared" si="45"/>
        <v>0</v>
      </c>
    </row>
    <row r="497" spans="1:7" x14ac:dyDescent="0.3">
      <c r="A497" s="28" t="s">
        <v>744</v>
      </c>
      <c r="B497" s="39"/>
      <c r="C497" s="30" t="s">
        <v>745</v>
      </c>
      <c r="D497" s="5" t="s">
        <v>28</v>
      </c>
      <c r="E497" s="31"/>
      <c r="F497" s="32"/>
      <c r="G497" s="33">
        <f t="shared" si="45"/>
        <v>0</v>
      </c>
    </row>
    <row r="498" spans="1:7" x14ac:dyDescent="0.3">
      <c r="A498" s="28" t="s">
        <v>746</v>
      </c>
      <c r="B498" s="39"/>
      <c r="C498" s="30" t="s">
        <v>747</v>
      </c>
      <c r="D498" s="5" t="s">
        <v>28</v>
      </c>
      <c r="E498" s="31"/>
      <c r="F498" s="32"/>
      <c r="G498" s="33">
        <f t="shared" si="45"/>
        <v>0</v>
      </c>
    </row>
    <row r="499" spans="1:7" ht="27.6" x14ac:dyDescent="0.3">
      <c r="A499" s="28" t="s">
        <v>748</v>
      </c>
      <c r="B499" s="39"/>
      <c r="C499" s="34" t="s">
        <v>749</v>
      </c>
      <c r="D499" s="5" t="s">
        <v>28</v>
      </c>
      <c r="E499" s="31"/>
      <c r="F499" s="32"/>
      <c r="G499" s="33">
        <f t="shared" si="45"/>
        <v>0</v>
      </c>
    </row>
    <row r="500" spans="1:7" x14ac:dyDescent="0.3">
      <c r="A500" s="28" t="s">
        <v>750</v>
      </c>
      <c r="B500" s="39"/>
      <c r="C500" s="30" t="s">
        <v>751</v>
      </c>
      <c r="D500" s="5" t="s">
        <v>28</v>
      </c>
      <c r="E500" s="31"/>
      <c r="F500" s="32"/>
      <c r="G500" s="33">
        <f t="shared" si="45"/>
        <v>0</v>
      </c>
    </row>
    <row r="501" spans="1:7" ht="27.6" x14ac:dyDescent="0.3">
      <c r="A501" s="28" t="s">
        <v>752</v>
      </c>
      <c r="B501" s="39"/>
      <c r="C501" s="30" t="s">
        <v>753</v>
      </c>
      <c r="D501" s="5" t="s">
        <v>28</v>
      </c>
      <c r="E501" s="31"/>
      <c r="F501" s="32"/>
      <c r="G501" s="33">
        <f t="shared" si="45"/>
        <v>0</v>
      </c>
    </row>
    <row r="502" spans="1:7" ht="27.6" x14ac:dyDescent="0.3">
      <c r="A502" s="28" t="s">
        <v>754</v>
      </c>
      <c r="B502" s="39"/>
      <c r="C502" s="30" t="s">
        <v>755</v>
      </c>
      <c r="D502" s="5" t="s">
        <v>28</v>
      </c>
      <c r="E502" s="31"/>
      <c r="F502" s="32"/>
      <c r="G502" s="33">
        <f t="shared" si="45"/>
        <v>0</v>
      </c>
    </row>
    <row r="503" spans="1:7" ht="27.6" x14ac:dyDescent="0.3">
      <c r="A503" s="28" t="s">
        <v>756</v>
      </c>
      <c r="B503" s="39"/>
      <c r="C503" s="30" t="s">
        <v>757</v>
      </c>
      <c r="D503" s="5" t="s">
        <v>28</v>
      </c>
      <c r="E503" s="31"/>
      <c r="F503" s="32"/>
      <c r="G503" s="33">
        <f t="shared" si="45"/>
        <v>0</v>
      </c>
    </row>
    <row r="504" spans="1:7" x14ac:dyDescent="0.3">
      <c r="A504" s="28" t="s">
        <v>758</v>
      </c>
      <c r="B504" s="39"/>
      <c r="C504" s="30" t="s">
        <v>759</v>
      </c>
      <c r="D504" s="5" t="s">
        <v>28</v>
      </c>
      <c r="E504" s="31"/>
      <c r="F504" s="32"/>
      <c r="G504" s="33">
        <f t="shared" si="45"/>
        <v>0</v>
      </c>
    </row>
    <row r="505" spans="1:7" x14ac:dyDescent="0.3">
      <c r="A505" s="22" t="s">
        <v>760</v>
      </c>
      <c r="B505" s="23"/>
      <c r="C505" s="24" t="s">
        <v>761</v>
      </c>
      <c r="D505" s="25"/>
      <c r="E505" s="26"/>
      <c r="F505" s="27"/>
      <c r="G505" s="26">
        <f>SUM(G506:G520)</f>
        <v>0</v>
      </c>
    </row>
    <row r="506" spans="1:7" x14ac:dyDescent="0.3">
      <c r="A506" s="28" t="s">
        <v>762</v>
      </c>
      <c r="B506" s="39"/>
      <c r="C506" s="30" t="s">
        <v>763</v>
      </c>
      <c r="D506" s="5" t="s">
        <v>28</v>
      </c>
      <c r="E506" s="31"/>
      <c r="F506" s="32"/>
      <c r="G506" s="33">
        <f t="shared" ref="G506:G520" si="46">E506*F506</f>
        <v>0</v>
      </c>
    </row>
    <row r="507" spans="1:7" x14ac:dyDescent="0.3">
      <c r="A507" s="28" t="s">
        <v>764</v>
      </c>
      <c r="B507" s="39"/>
      <c r="C507" s="30" t="s">
        <v>765</v>
      </c>
      <c r="D507" s="5" t="s">
        <v>28</v>
      </c>
      <c r="E507" s="31"/>
      <c r="F507" s="32"/>
      <c r="G507" s="33">
        <f t="shared" si="46"/>
        <v>0</v>
      </c>
    </row>
    <row r="508" spans="1:7" x14ac:dyDescent="0.3">
      <c r="A508" s="28" t="s">
        <v>766</v>
      </c>
      <c r="B508" s="39"/>
      <c r="C508" s="30" t="s">
        <v>767</v>
      </c>
      <c r="D508" s="5" t="s">
        <v>28</v>
      </c>
      <c r="E508" s="31"/>
      <c r="F508" s="32"/>
      <c r="G508" s="33">
        <f t="shared" si="46"/>
        <v>0</v>
      </c>
    </row>
    <row r="509" spans="1:7" x14ac:dyDescent="0.3">
      <c r="A509" s="28" t="s">
        <v>768</v>
      </c>
      <c r="B509" s="39"/>
      <c r="C509" s="30" t="s">
        <v>769</v>
      </c>
      <c r="D509" s="5" t="s">
        <v>28</v>
      </c>
      <c r="E509" s="31"/>
      <c r="F509" s="32"/>
      <c r="G509" s="33">
        <f t="shared" si="46"/>
        <v>0</v>
      </c>
    </row>
    <row r="510" spans="1:7" x14ac:dyDescent="0.3">
      <c r="A510" s="28" t="s">
        <v>770</v>
      </c>
      <c r="B510" s="39"/>
      <c r="C510" s="30" t="s">
        <v>771</v>
      </c>
      <c r="D510" s="5" t="s">
        <v>28</v>
      </c>
      <c r="E510" s="31"/>
      <c r="F510" s="32"/>
      <c r="G510" s="33">
        <f t="shared" si="46"/>
        <v>0</v>
      </c>
    </row>
    <row r="511" spans="1:7" x14ac:dyDescent="0.3">
      <c r="A511" s="28" t="s">
        <v>772</v>
      </c>
      <c r="B511" s="39"/>
      <c r="C511" s="30" t="s">
        <v>773</v>
      </c>
      <c r="D511" s="5" t="s">
        <v>28</v>
      </c>
      <c r="E511" s="31"/>
      <c r="F511" s="32"/>
      <c r="G511" s="33">
        <f t="shared" si="46"/>
        <v>0</v>
      </c>
    </row>
    <row r="512" spans="1:7" x14ac:dyDescent="0.3">
      <c r="A512" s="28" t="s">
        <v>774</v>
      </c>
      <c r="B512" s="39"/>
      <c r="C512" s="30" t="s">
        <v>775</v>
      </c>
      <c r="D512" s="5" t="s">
        <v>28</v>
      </c>
      <c r="E512" s="31"/>
      <c r="F512" s="32"/>
      <c r="G512" s="33">
        <f t="shared" si="46"/>
        <v>0</v>
      </c>
    </row>
    <row r="513" spans="1:7" x14ac:dyDescent="0.3">
      <c r="A513" s="28" t="s">
        <v>776</v>
      </c>
      <c r="B513" s="39"/>
      <c r="C513" s="30" t="s">
        <v>777</v>
      </c>
      <c r="D513" s="5" t="s">
        <v>971</v>
      </c>
      <c r="E513" s="31"/>
      <c r="F513" s="32"/>
      <c r="G513" s="33">
        <f t="shared" si="46"/>
        <v>0</v>
      </c>
    </row>
    <row r="514" spans="1:7" ht="41.4" x14ac:dyDescent="0.3">
      <c r="A514" s="28" t="s">
        <v>778</v>
      </c>
      <c r="B514" s="39"/>
      <c r="C514" s="30" t="s">
        <v>779</v>
      </c>
      <c r="D514" s="5" t="s">
        <v>28</v>
      </c>
      <c r="E514" s="31"/>
      <c r="F514" s="32"/>
      <c r="G514" s="33">
        <f t="shared" si="46"/>
        <v>0</v>
      </c>
    </row>
    <row r="515" spans="1:7" x14ac:dyDescent="0.3">
      <c r="A515" s="28" t="s">
        <v>780</v>
      </c>
      <c r="B515" s="39"/>
      <c r="C515" s="30" t="s">
        <v>781</v>
      </c>
      <c r="D515" s="5" t="s">
        <v>28</v>
      </c>
      <c r="E515" s="31"/>
      <c r="F515" s="32"/>
      <c r="G515" s="33">
        <f t="shared" si="46"/>
        <v>0</v>
      </c>
    </row>
    <row r="516" spans="1:7" x14ac:dyDescent="0.3">
      <c r="A516" s="28" t="s">
        <v>782</v>
      </c>
      <c r="B516" s="39"/>
      <c r="C516" s="30" t="s">
        <v>783</v>
      </c>
      <c r="D516" s="5" t="s">
        <v>28</v>
      </c>
      <c r="E516" s="31"/>
      <c r="F516" s="32"/>
      <c r="G516" s="33">
        <f t="shared" si="46"/>
        <v>0</v>
      </c>
    </row>
    <row r="517" spans="1:7" x14ac:dyDescent="0.3">
      <c r="A517" s="28" t="s">
        <v>784</v>
      </c>
      <c r="B517" s="39"/>
      <c r="C517" s="30" t="s">
        <v>785</v>
      </c>
      <c r="D517" s="5" t="s">
        <v>28</v>
      </c>
      <c r="E517" s="31"/>
      <c r="F517" s="32"/>
      <c r="G517" s="33">
        <f t="shared" si="46"/>
        <v>0</v>
      </c>
    </row>
    <row r="518" spans="1:7" x14ac:dyDescent="0.3">
      <c r="A518" s="28" t="s">
        <v>786</v>
      </c>
      <c r="B518" s="39"/>
      <c r="C518" s="30" t="s">
        <v>787</v>
      </c>
      <c r="D518" s="5" t="s">
        <v>28</v>
      </c>
      <c r="E518" s="31"/>
      <c r="F518" s="32"/>
      <c r="G518" s="33">
        <f t="shared" si="46"/>
        <v>0</v>
      </c>
    </row>
    <row r="519" spans="1:7" x14ac:dyDescent="0.3">
      <c r="A519" s="28" t="s">
        <v>788</v>
      </c>
      <c r="B519" s="39"/>
      <c r="C519" s="30" t="s">
        <v>789</v>
      </c>
      <c r="D519" s="5" t="s">
        <v>28</v>
      </c>
      <c r="E519" s="31"/>
      <c r="F519" s="32"/>
      <c r="G519" s="33">
        <f t="shared" si="46"/>
        <v>0</v>
      </c>
    </row>
    <row r="520" spans="1:7" x14ac:dyDescent="0.3">
      <c r="A520" s="28" t="s">
        <v>790</v>
      </c>
      <c r="B520" s="39"/>
      <c r="C520" s="30" t="s">
        <v>791</v>
      </c>
      <c r="D520" s="5" t="s">
        <v>28</v>
      </c>
      <c r="E520" s="31"/>
      <c r="F520" s="32"/>
      <c r="G520" s="33">
        <f t="shared" si="46"/>
        <v>0</v>
      </c>
    </row>
    <row r="521" spans="1:7" x14ac:dyDescent="0.3">
      <c r="A521" s="22" t="s">
        <v>792</v>
      </c>
      <c r="B521" s="23"/>
      <c r="C521" s="24" t="s">
        <v>793</v>
      </c>
      <c r="D521" s="25"/>
      <c r="E521" s="26"/>
      <c r="F521" s="27"/>
      <c r="G521" s="26">
        <f>SUM(G522:G524)</f>
        <v>0</v>
      </c>
    </row>
    <row r="522" spans="1:7" ht="27.6" x14ac:dyDescent="0.3">
      <c r="A522" s="28" t="s">
        <v>794</v>
      </c>
      <c r="B522" s="39"/>
      <c r="C522" s="30" t="s">
        <v>795</v>
      </c>
      <c r="D522" s="5" t="s">
        <v>28</v>
      </c>
      <c r="E522" s="31"/>
      <c r="F522" s="32"/>
      <c r="G522" s="33">
        <f t="shared" ref="G522:G524" si="47">E522*F522</f>
        <v>0</v>
      </c>
    </row>
    <row r="523" spans="1:7" ht="27.6" x14ac:dyDescent="0.3">
      <c r="A523" s="28" t="s">
        <v>796</v>
      </c>
      <c r="B523" s="39"/>
      <c r="C523" s="30" t="s">
        <v>797</v>
      </c>
      <c r="D523" s="5" t="s">
        <v>28</v>
      </c>
      <c r="E523" s="31"/>
      <c r="F523" s="32"/>
      <c r="G523" s="33">
        <f t="shared" si="47"/>
        <v>0</v>
      </c>
    </row>
    <row r="524" spans="1:7" x14ac:dyDescent="0.3">
      <c r="A524" s="28" t="s">
        <v>798</v>
      </c>
      <c r="B524" s="39"/>
      <c r="C524" s="30" t="s">
        <v>799</v>
      </c>
      <c r="D524" s="5" t="s">
        <v>28</v>
      </c>
      <c r="E524" s="31"/>
      <c r="F524" s="32"/>
      <c r="G524" s="33">
        <f t="shared" si="47"/>
        <v>0</v>
      </c>
    </row>
    <row r="525" spans="1:7" x14ac:dyDescent="0.3">
      <c r="A525" s="22" t="s">
        <v>800</v>
      </c>
      <c r="B525" s="23"/>
      <c r="C525" s="24" t="s">
        <v>801</v>
      </c>
      <c r="D525" s="25"/>
      <c r="E525" s="26"/>
      <c r="F525" s="27"/>
      <c r="G525" s="26">
        <f>SUM(G526:G528)</f>
        <v>0</v>
      </c>
    </row>
    <row r="526" spans="1:7" x14ac:dyDescent="0.3">
      <c r="A526" s="28" t="s">
        <v>802</v>
      </c>
      <c r="B526" s="39"/>
      <c r="C526" s="30" t="s">
        <v>803</v>
      </c>
      <c r="D526" s="5" t="s">
        <v>28</v>
      </c>
      <c r="E526" s="31"/>
      <c r="F526" s="32"/>
      <c r="G526" s="33">
        <f t="shared" ref="G526:G528" si="48">E526*F526</f>
        <v>0</v>
      </c>
    </row>
    <row r="527" spans="1:7" x14ac:dyDescent="0.3">
      <c r="A527" s="28" t="s">
        <v>802</v>
      </c>
      <c r="B527" s="39"/>
      <c r="C527" s="30" t="s">
        <v>804</v>
      </c>
      <c r="D527" s="5" t="s">
        <v>28</v>
      </c>
      <c r="E527" s="31"/>
      <c r="F527" s="32"/>
      <c r="G527" s="33">
        <f t="shared" si="48"/>
        <v>0</v>
      </c>
    </row>
    <row r="528" spans="1:7" x14ac:dyDescent="0.3">
      <c r="A528" s="28" t="s">
        <v>802</v>
      </c>
      <c r="B528" s="39"/>
      <c r="C528" s="30" t="s">
        <v>805</v>
      </c>
      <c r="D528" s="5" t="s">
        <v>28</v>
      </c>
      <c r="E528" s="31"/>
      <c r="F528" s="32"/>
      <c r="G528" s="33">
        <f t="shared" si="48"/>
        <v>0</v>
      </c>
    </row>
    <row r="529" spans="1:7" x14ac:dyDescent="0.3">
      <c r="A529" s="18" t="s">
        <v>806</v>
      </c>
      <c r="B529" s="37"/>
      <c r="C529" s="19" t="s">
        <v>807</v>
      </c>
      <c r="D529" s="20" t="s">
        <v>5</v>
      </c>
      <c r="E529" s="21" t="s">
        <v>6</v>
      </c>
      <c r="F529" s="21" t="s">
        <v>7</v>
      </c>
      <c r="G529" s="21" t="s">
        <v>8</v>
      </c>
    </row>
    <row r="530" spans="1:7" x14ac:dyDescent="0.3">
      <c r="A530" s="28" t="s">
        <v>808</v>
      </c>
      <c r="B530" s="39"/>
      <c r="C530" s="30" t="s">
        <v>809</v>
      </c>
      <c r="D530" s="5" t="s">
        <v>28</v>
      </c>
      <c r="E530" s="31"/>
      <c r="F530" s="32"/>
      <c r="G530" s="33">
        <f t="shared" ref="G530:G556" si="49">E530*F530</f>
        <v>0</v>
      </c>
    </row>
    <row r="531" spans="1:7" x14ac:dyDescent="0.3">
      <c r="A531" s="28" t="s">
        <v>810</v>
      </c>
      <c r="B531" s="39"/>
      <c r="C531" s="30" t="s">
        <v>811</v>
      </c>
      <c r="D531" s="5" t="s">
        <v>28</v>
      </c>
      <c r="E531" s="31"/>
      <c r="F531" s="32"/>
      <c r="G531" s="33">
        <f t="shared" si="49"/>
        <v>0</v>
      </c>
    </row>
    <row r="532" spans="1:7" x14ac:dyDescent="0.3">
      <c r="A532" s="28" t="s">
        <v>812</v>
      </c>
      <c r="B532" s="39"/>
      <c r="C532" s="30" t="s">
        <v>813</v>
      </c>
      <c r="D532" s="5" t="s">
        <v>28</v>
      </c>
      <c r="E532" s="31"/>
      <c r="F532" s="32"/>
      <c r="G532" s="33">
        <f t="shared" si="49"/>
        <v>0</v>
      </c>
    </row>
    <row r="533" spans="1:7" x14ac:dyDescent="0.3">
      <c r="A533" s="28" t="s">
        <v>814</v>
      </c>
      <c r="B533" s="39"/>
      <c r="C533" s="30" t="s">
        <v>815</v>
      </c>
      <c r="D533" s="5" t="s">
        <v>28</v>
      </c>
      <c r="E533" s="31"/>
      <c r="F533" s="32"/>
      <c r="G533" s="33">
        <f t="shared" si="49"/>
        <v>0</v>
      </c>
    </row>
    <row r="534" spans="1:7" x14ac:dyDescent="0.3">
      <c r="A534" s="28" t="s">
        <v>816</v>
      </c>
      <c r="B534" s="39"/>
      <c r="C534" s="30" t="s">
        <v>817</v>
      </c>
      <c r="D534" s="5" t="s">
        <v>28</v>
      </c>
      <c r="E534" s="31"/>
      <c r="F534" s="32"/>
      <c r="G534" s="33">
        <f t="shared" si="49"/>
        <v>0</v>
      </c>
    </row>
    <row r="535" spans="1:7" x14ac:dyDescent="0.3">
      <c r="A535" s="28" t="s">
        <v>818</v>
      </c>
      <c r="B535" s="39"/>
      <c r="C535" s="30" t="s">
        <v>819</v>
      </c>
      <c r="D535" s="5" t="s">
        <v>28</v>
      </c>
      <c r="E535" s="31"/>
      <c r="F535" s="32"/>
      <c r="G535" s="33">
        <f t="shared" si="49"/>
        <v>0</v>
      </c>
    </row>
    <row r="536" spans="1:7" x14ac:dyDescent="0.3">
      <c r="A536" s="28" t="s">
        <v>820</v>
      </c>
      <c r="B536" s="39"/>
      <c r="C536" s="30" t="s">
        <v>821</v>
      </c>
      <c r="D536" s="5" t="s">
        <v>28</v>
      </c>
      <c r="E536" s="31"/>
      <c r="F536" s="32"/>
      <c r="G536" s="33">
        <f t="shared" si="49"/>
        <v>0</v>
      </c>
    </row>
    <row r="537" spans="1:7" x14ac:dyDescent="0.3">
      <c r="A537" s="28" t="s">
        <v>822</v>
      </c>
      <c r="B537" s="39"/>
      <c r="C537" s="30" t="s">
        <v>823</v>
      </c>
      <c r="D537" s="5" t="s">
        <v>28</v>
      </c>
      <c r="E537" s="31"/>
      <c r="F537" s="32"/>
      <c r="G537" s="33">
        <f t="shared" si="49"/>
        <v>0</v>
      </c>
    </row>
    <row r="538" spans="1:7" x14ac:dyDescent="0.3">
      <c r="A538" s="28" t="s">
        <v>824</v>
      </c>
      <c r="B538" s="39"/>
      <c r="C538" s="30" t="s">
        <v>825</v>
      </c>
      <c r="D538" s="5" t="s">
        <v>28</v>
      </c>
      <c r="E538" s="31"/>
      <c r="F538" s="32"/>
      <c r="G538" s="33">
        <f t="shared" si="49"/>
        <v>0</v>
      </c>
    </row>
    <row r="539" spans="1:7" x14ac:dyDescent="0.3">
      <c r="A539" s="28" t="s">
        <v>826</v>
      </c>
      <c r="B539" s="39"/>
      <c r="C539" s="30" t="s">
        <v>827</v>
      </c>
      <c r="D539" s="5" t="s">
        <v>28</v>
      </c>
      <c r="E539" s="31"/>
      <c r="F539" s="32"/>
      <c r="G539" s="33">
        <f t="shared" si="49"/>
        <v>0</v>
      </c>
    </row>
    <row r="540" spans="1:7" x14ac:dyDescent="0.3">
      <c r="A540" s="28" t="s">
        <v>828</v>
      </c>
      <c r="B540" s="39"/>
      <c r="C540" s="30" t="s">
        <v>829</v>
      </c>
      <c r="D540" s="5" t="s">
        <v>28</v>
      </c>
      <c r="E540" s="31"/>
      <c r="F540" s="32"/>
      <c r="G540" s="33">
        <f t="shared" si="49"/>
        <v>0</v>
      </c>
    </row>
    <row r="541" spans="1:7" x14ac:dyDescent="0.3">
      <c r="A541" s="28" t="s">
        <v>830</v>
      </c>
      <c r="B541" s="39"/>
      <c r="C541" s="30" t="s">
        <v>831</v>
      </c>
      <c r="D541" s="5" t="s">
        <v>28</v>
      </c>
      <c r="E541" s="31"/>
      <c r="F541" s="32"/>
      <c r="G541" s="33">
        <f t="shared" si="49"/>
        <v>0</v>
      </c>
    </row>
    <row r="542" spans="1:7" x14ac:dyDescent="0.3">
      <c r="A542" s="28" t="s">
        <v>832</v>
      </c>
      <c r="B542" s="39"/>
      <c r="C542" s="30" t="s">
        <v>833</v>
      </c>
      <c r="D542" s="5" t="s">
        <v>28</v>
      </c>
      <c r="E542" s="31"/>
      <c r="F542" s="32"/>
      <c r="G542" s="33">
        <f t="shared" si="49"/>
        <v>0</v>
      </c>
    </row>
    <row r="543" spans="1:7" x14ac:dyDescent="0.3">
      <c r="A543" s="28" t="s">
        <v>834</v>
      </c>
      <c r="B543" s="39"/>
      <c r="C543" s="30" t="s">
        <v>835</v>
      </c>
      <c r="D543" s="5" t="s">
        <v>28</v>
      </c>
      <c r="E543" s="31"/>
      <c r="F543" s="32"/>
      <c r="G543" s="33">
        <f t="shared" si="49"/>
        <v>0</v>
      </c>
    </row>
    <row r="544" spans="1:7" x14ac:dyDescent="0.3">
      <c r="A544" s="28" t="s">
        <v>836</v>
      </c>
      <c r="B544" s="39"/>
      <c r="C544" s="30" t="s">
        <v>837</v>
      </c>
      <c r="D544" s="5" t="s">
        <v>28</v>
      </c>
      <c r="E544" s="31"/>
      <c r="F544" s="32"/>
      <c r="G544" s="33">
        <f t="shared" si="49"/>
        <v>0</v>
      </c>
    </row>
    <row r="545" spans="1:7" x14ac:dyDescent="0.3">
      <c r="A545" s="28" t="s">
        <v>838</v>
      </c>
      <c r="B545" s="39"/>
      <c r="C545" s="30" t="s">
        <v>839</v>
      </c>
      <c r="D545" s="5" t="s">
        <v>28</v>
      </c>
      <c r="E545" s="31"/>
      <c r="F545" s="32"/>
      <c r="G545" s="33">
        <f t="shared" si="49"/>
        <v>0</v>
      </c>
    </row>
    <row r="546" spans="1:7" x14ac:dyDescent="0.3">
      <c r="A546" s="28" t="s">
        <v>840</v>
      </c>
      <c r="B546" s="39"/>
      <c r="C546" s="30" t="s">
        <v>841</v>
      </c>
      <c r="D546" s="5" t="s">
        <v>28</v>
      </c>
      <c r="E546" s="31"/>
      <c r="F546" s="32"/>
      <c r="G546" s="33">
        <f t="shared" si="49"/>
        <v>0</v>
      </c>
    </row>
    <row r="547" spans="1:7" x14ac:dyDescent="0.3">
      <c r="A547" s="28" t="s">
        <v>842</v>
      </c>
      <c r="B547" s="39"/>
      <c r="C547" s="30" t="s">
        <v>843</v>
      </c>
      <c r="D547" s="5" t="s">
        <v>28</v>
      </c>
      <c r="E547" s="31"/>
      <c r="F547" s="32"/>
      <c r="G547" s="33">
        <f t="shared" si="49"/>
        <v>0</v>
      </c>
    </row>
    <row r="548" spans="1:7" x14ac:dyDescent="0.3">
      <c r="A548" s="28" t="s">
        <v>844</v>
      </c>
      <c r="B548" s="39"/>
      <c r="C548" s="30" t="s">
        <v>845</v>
      </c>
      <c r="D548" s="5" t="s">
        <v>28</v>
      </c>
      <c r="E548" s="31"/>
      <c r="F548" s="32"/>
      <c r="G548" s="33">
        <f t="shared" si="49"/>
        <v>0</v>
      </c>
    </row>
    <row r="549" spans="1:7" x14ac:dyDescent="0.3">
      <c r="A549" s="28" t="s">
        <v>846</v>
      </c>
      <c r="B549" s="39"/>
      <c r="C549" s="30" t="s">
        <v>847</v>
      </c>
      <c r="D549" s="5" t="s">
        <v>28</v>
      </c>
      <c r="E549" s="31"/>
      <c r="F549" s="32"/>
      <c r="G549" s="33">
        <f t="shared" si="49"/>
        <v>0</v>
      </c>
    </row>
    <row r="550" spans="1:7" x14ac:dyDescent="0.3">
      <c r="A550" s="28" t="s">
        <v>848</v>
      </c>
      <c r="B550" s="39"/>
      <c r="C550" s="30" t="s">
        <v>849</v>
      </c>
      <c r="D550" s="5" t="s">
        <v>28</v>
      </c>
      <c r="E550" s="31"/>
      <c r="F550" s="32"/>
      <c r="G550" s="33">
        <f t="shared" si="49"/>
        <v>0</v>
      </c>
    </row>
    <row r="551" spans="1:7" x14ac:dyDescent="0.3">
      <c r="A551" s="28" t="s">
        <v>850</v>
      </c>
      <c r="B551" s="39"/>
      <c r="C551" s="30" t="s">
        <v>957</v>
      </c>
      <c r="D551" s="5" t="s">
        <v>28</v>
      </c>
      <c r="E551" s="31"/>
      <c r="F551" s="32"/>
      <c r="G551" s="33">
        <f t="shared" si="49"/>
        <v>0</v>
      </c>
    </row>
    <row r="552" spans="1:7" x14ac:dyDescent="0.3">
      <c r="A552" s="28" t="s">
        <v>851</v>
      </c>
      <c r="B552" s="39"/>
      <c r="C552" s="30" t="s">
        <v>852</v>
      </c>
      <c r="D552" s="5" t="s">
        <v>28</v>
      </c>
      <c r="E552" s="31"/>
      <c r="F552" s="32"/>
      <c r="G552" s="33">
        <f t="shared" si="49"/>
        <v>0</v>
      </c>
    </row>
    <row r="553" spans="1:7" x14ac:dyDescent="0.3">
      <c r="A553" s="28" t="s">
        <v>853</v>
      </c>
      <c r="B553" s="39"/>
      <c r="C553" s="30" t="s">
        <v>854</v>
      </c>
      <c r="D553" s="5" t="s">
        <v>28</v>
      </c>
      <c r="E553" s="31"/>
      <c r="F553" s="32"/>
      <c r="G553" s="33">
        <f t="shared" si="49"/>
        <v>0</v>
      </c>
    </row>
    <row r="554" spans="1:7" x14ac:dyDescent="0.3">
      <c r="A554" s="28" t="s">
        <v>855</v>
      </c>
      <c r="B554" s="39"/>
      <c r="C554" s="30" t="s">
        <v>856</v>
      </c>
      <c r="D554" s="5" t="s">
        <v>28</v>
      </c>
      <c r="E554" s="31"/>
      <c r="F554" s="32"/>
      <c r="G554" s="33">
        <f t="shared" si="49"/>
        <v>0</v>
      </c>
    </row>
    <row r="555" spans="1:7" x14ac:dyDescent="0.3">
      <c r="A555" s="28" t="s">
        <v>857</v>
      </c>
      <c r="B555" s="39"/>
      <c r="C555" s="30" t="s">
        <v>858</v>
      </c>
      <c r="D555" s="5" t="s">
        <v>28</v>
      </c>
      <c r="E555" s="31"/>
      <c r="F555" s="32"/>
      <c r="G555" s="33">
        <f t="shared" si="49"/>
        <v>0</v>
      </c>
    </row>
    <row r="556" spans="1:7" x14ac:dyDescent="0.3">
      <c r="A556" s="28" t="s">
        <v>859</v>
      </c>
      <c r="B556" s="39"/>
      <c r="C556" s="30" t="s">
        <v>860</v>
      </c>
      <c r="D556" s="5" t="s">
        <v>28</v>
      </c>
      <c r="E556" s="31"/>
      <c r="F556" s="32"/>
      <c r="G556" s="33">
        <f t="shared" si="49"/>
        <v>0</v>
      </c>
    </row>
    <row r="557" spans="1:7" x14ac:dyDescent="0.3">
      <c r="A557" s="18" t="s">
        <v>861</v>
      </c>
      <c r="B557" s="37"/>
      <c r="C557" s="19" t="s">
        <v>862</v>
      </c>
      <c r="D557" s="20" t="s">
        <v>5</v>
      </c>
      <c r="E557" s="21" t="s">
        <v>6</v>
      </c>
      <c r="F557" s="21" t="s">
        <v>7</v>
      </c>
      <c r="G557" s="21" t="s">
        <v>8</v>
      </c>
    </row>
    <row r="558" spans="1:7" x14ac:dyDescent="0.3">
      <c r="A558" s="22" t="s">
        <v>863</v>
      </c>
      <c r="B558" s="23"/>
      <c r="C558" s="24" t="s">
        <v>864</v>
      </c>
      <c r="D558" s="25"/>
      <c r="E558" s="26"/>
      <c r="F558" s="27"/>
      <c r="G558" s="26">
        <f>SUM(G559:G561)</f>
        <v>0</v>
      </c>
    </row>
    <row r="559" spans="1:7" x14ac:dyDescent="0.3">
      <c r="A559" s="28" t="s">
        <v>865</v>
      </c>
      <c r="B559" s="39"/>
      <c r="C559" s="30" t="s">
        <v>866</v>
      </c>
      <c r="D559" s="5" t="s">
        <v>28</v>
      </c>
      <c r="E559" s="31"/>
      <c r="F559" s="32"/>
      <c r="G559" s="33">
        <f t="shared" ref="G559:G561" si="50">E559*F559</f>
        <v>0</v>
      </c>
    </row>
    <row r="560" spans="1:7" x14ac:dyDescent="0.3">
      <c r="A560" s="28" t="s">
        <v>867</v>
      </c>
      <c r="B560" s="39"/>
      <c r="C560" s="30" t="s">
        <v>868</v>
      </c>
      <c r="D560" s="5" t="s">
        <v>28</v>
      </c>
      <c r="E560" s="31"/>
      <c r="F560" s="32"/>
      <c r="G560" s="33">
        <f t="shared" si="50"/>
        <v>0</v>
      </c>
    </row>
    <row r="561" spans="1:7" x14ac:dyDescent="0.3">
      <c r="A561" s="28" t="s">
        <v>869</v>
      </c>
      <c r="B561" s="39"/>
      <c r="C561" s="30" t="s">
        <v>870</v>
      </c>
      <c r="D561" s="5" t="s">
        <v>28</v>
      </c>
      <c r="E561" s="31"/>
      <c r="F561" s="32"/>
      <c r="G561" s="33">
        <f t="shared" si="50"/>
        <v>0</v>
      </c>
    </row>
    <row r="562" spans="1:7" x14ac:dyDescent="0.3">
      <c r="A562" s="22" t="s">
        <v>871</v>
      </c>
      <c r="B562" s="23"/>
      <c r="C562" s="24" t="s">
        <v>872</v>
      </c>
      <c r="D562" s="25"/>
      <c r="E562" s="26"/>
      <c r="F562" s="27"/>
      <c r="G562" s="26">
        <f>SUM(G563:G571)</f>
        <v>0</v>
      </c>
    </row>
    <row r="563" spans="1:7" x14ac:dyDescent="0.3">
      <c r="A563" s="28" t="s">
        <v>873</v>
      </c>
      <c r="B563" s="39"/>
      <c r="C563" s="30" t="s">
        <v>874</v>
      </c>
      <c r="D563" s="5" t="s">
        <v>28</v>
      </c>
      <c r="E563" s="31"/>
      <c r="F563" s="32"/>
      <c r="G563" s="33">
        <f t="shared" ref="G563:G571" si="51">E563*F563</f>
        <v>0</v>
      </c>
    </row>
    <row r="564" spans="1:7" x14ac:dyDescent="0.3">
      <c r="A564" s="28" t="s">
        <v>875</v>
      </c>
      <c r="B564" s="39"/>
      <c r="C564" s="30" t="s">
        <v>876</v>
      </c>
      <c r="D564" s="5" t="s">
        <v>28</v>
      </c>
      <c r="E564" s="31"/>
      <c r="F564" s="32"/>
      <c r="G564" s="33">
        <f t="shared" si="51"/>
        <v>0</v>
      </c>
    </row>
    <row r="565" spans="1:7" x14ac:dyDescent="0.3">
      <c r="A565" s="28" t="s">
        <v>877</v>
      </c>
      <c r="B565" s="39"/>
      <c r="C565" s="30" t="s">
        <v>878</v>
      </c>
      <c r="D565" s="5" t="s">
        <v>28</v>
      </c>
      <c r="E565" s="31"/>
      <c r="F565" s="32"/>
      <c r="G565" s="33">
        <f t="shared" si="51"/>
        <v>0</v>
      </c>
    </row>
    <row r="566" spans="1:7" x14ac:dyDescent="0.3">
      <c r="A566" s="28" t="s">
        <v>879</v>
      </c>
      <c r="B566" s="39"/>
      <c r="C566" s="30" t="s">
        <v>880</v>
      </c>
      <c r="D566" s="5" t="s">
        <v>28</v>
      </c>
      <c r="E566" s="31"/>
      <c r="F566" s="32"/>
      <c r="G566" s="33">
        <f t="shared" si="51"/>
        <v>0</v>
      </c>
    </row>
    <row r="567" spans="1:7" x14ac:dyDescent="0.3">
      <c r="A567" s="28" t="s">
        <v>881</v>
      </c>
      <c r="B567" s="39"/>
      <c r="C567" s="30" t="s">
        <v>882</v>
      </c>
      <c r="D567" s="5" t="s">
        <v>28</v>
      </c>
      <c r="E567" s="31"/>
      <c r="F567" s="32"/>
      <c r="G567" s="33">
        <f t="shared" si="51"/>
        <v>0</v>
      </c>
    </row>
    <row r="568" spans="1:7" x14ac:dyDescent="0.3">
      <c r="A568" s="28" t="s">
        <v>883</v>
      </c>
      <c r="B568" s="39"/>
      <c r="C568" s="30" t="s">
        <v>884</v>
      </c>
      <c r="D568" s="5" t="s">
        <v>28</v>
      </c>
      <c r="E568" s="31"/>
      <c r="F568" s="32"/>
      <c r="G568" s="33">
        <f t="shared" si="51"/>
        <v>0</v>
      </c>
    </row>
    <row r="569" spans="1:7" x14ac:dyDescent="0.3">
      <c r="A569" s="28" t="s">
        <v>885</v>
      </c>
      <c r="B569" s="39"/>
      <c r="C569" s="30" t="s">
        <v>886</v>
      </c>
      <c r="D569" s="5" t="s">
        <v>28</v>
      </c>
      <c r="E569" s="31"/>
      <c r="F569" s="32"/>
      <c r="G569" s="33">
        <f t="shared" si="51"/>
        <v>0</v>
      </c>
    </row>
    <row r="570" spans="1:7" x14ac:dyDescent="0.3">
      <c r="A570" s="28" t="s">
        <v>887</v>
      </c>
      <c r="B570" s="39"/>
      <c r="C570" s="30" t="s">
        <v>888</v>
      </c>
      <c r="D570" s="5" t="s">
        <v>28</v>
      </c>
      <c r="E570" s="31"/>
      <c r="F570" s="32"/>
      <c r="G570" s="33">
        <f t="shared" si="51"/>
        <v>0</v>
      </c>
    </row>
    <row r="571" spans="1:7" x14ac:dyDescent="0.3">
      <c r="A571" s="28" t="s">
        <v>889</v>
      </c>
      <c r="B571" s="39"/>
      <c r="C571" s="30" t="s">
        <v>890</v>
      </c>
      <c r="D571" s="5" t="s">
        <v>28</v>
      </c>
      <c r="E571" s="31"/>
      <c r="F571" s="32"/>
      <c r="G571" s="33">
        <f t="shared" si="51"/>
        <v>0</v>
      </c>
    </row>
    <row r="572" spans="1:7" x14ac:dyDescent="0.3">
      <c r="A572" s="22" t="s">
        <v>891</v>
      </c>
      <c r="B572" s="23"/>
      <c r="C572" s="24" t="s">
        <v>892</v>
      </c>
      <c r="D572" s="25"/>
      <c r="E572" s="26"/>
      <c r="F572" s="27"/>
      <c r="G572" s="26">
        <f>SUM(G573:G576)</f>
        <v>0</v>
      </c>
    </row>
    <row r="573" spans="1:7" x14ac:dyDescent="0.3">
      <c r="A573" s="28" t="s">
        <v>893</v>
      </c>
      <c r="B573" s="39"/>
      <c r="C573" s="30" t="s">
        <v>894</v>
      </c>
      <c r="D573" s="5" t="s">
        <v>28</v>
      </c>
      <c r="E573" s="31"/>
      <c r="F573" s="32"/>
      <c r="G573" s="33">
        <f t="shared" ref="G573:G582" si="52">E573*F573</f>
        <v>0</v>
      </c>
    </row>
    <row r="574" spans="1:7" x14ac:dyDescent="0.3">
      <c r="A574" s="28" t="s">
        <v>895</v>
      </c>
      <c r="B574" s="39"/>
      <c r="C574" s="30" t="s">
        <v>896</v>
      </c>
      <c r="D574" s="5" t="s">
        <v>28</v>
      </c>
      <c r="E574" s="31"/>
      <c r="F574" s="32"/>
      <c r="G574" s="33">
        <f t="shared" si="52"/>
        <v>0</v>
      </c>
    </row>
    <row r="575" spans="1:7" x14ac:dyDescent="0.3">
      <c r="A575" s="28" t="s">
        <v>897</v>
      </c>
      <c r="B575" s="39"/>
      <c r="C575" s="30" t="s">
        <v>898</v>
      </c>
      <c r="D575" s="5" t="s">
        <v>28</v>
      </c>
      <c r="E575" s="31"/>
      <c r="F575" s="32"/>
      <c r="G575" s="33">
        <f t="shared" si="52"/>
        <v>0</v>
      </c>
    </row>
    <row r="576" spans="1:7" x14ac:dyDescent="0.3">
      <c r="A576" s="28" t="s">
        <v>899</v>
      </c>
      <c r="B576" s="39"/>
      <c r="C576" s="30" t="s">
        <v>900</v>
      </c>
      <c r="D576" s="5" t="s">
        <v>28</v>
      </c>
      <c r="E576" s="31"/>
      <c r="F576" s="32"/>
      <c r="G576" s="33">
        <f t="shared" si="52"/>
        <v>0</v>
      </c>
    </row>
    <row r="577" spans="1:7" x14ac:dyDescent="0.3">
      <c r="A577" s="22" t="s">
        <v>901</v>
      </c>
      <c r="B577" s="23"/>
      <c r="C577" s="24" t="s">
        <v>902</v>
      </c>
      <c r="D577" s="25"/>
      <c r="E577" s="26"/>
      <c r="F577" s="27"/>
      <c r="G577" s="26">
        <f>SUM(G578:G580)</f>
        <v>0</v>
      </c>
    </row>
    <row r="578" spans="1:7" x14ac:dyDescent="0.3">
      <c r="A578" s="28" t="s">
        <v>903</v>
      </c>
      <c r="B578" s="39"/>
      <c r="C578" s="30" t="s">
        <v>904</v>
      </c>
      <c r="D578" s="5" t="s">
        <v>28</v>
      </c>
      <c r="E578" s="31"/>
      <c r="F578" s="32"/>
      <c r="G578" s="33">
        <f t="shared" si="52"/>
        <v>0</v>
      </c>
    </row>
    <row r="579" spans="1:7" x14ac:dyDescent="0.3">
      <c r="A579" s="28" t="s">
        <v>905</v>
      </c>
      <c r="B579" s="39"/>
      <c r="C579" s="30" t="s">
        <v>906</v>
      </c>
      <c r="D579" s="5" t="s">
        <v>28</v>
      </c>
      <c r="E579" s="31"/>
      <c r="F579" s="32"/>
      <c r="G579" s="33">
        <f t="shared" si="52"/>
        <v>0</v>
      </c>
    </row>
    <row r="580" spans="1:7" x14ac:dyDescent="0.3">
      <c r="A580" s="28" t="s">
        <v>907</v>
      </c>
      <c r="B580" s="39"/>
      <c r="C580" s="30" t="s">
        <v>908</v>
      </c>
      <c r="D580" s="5" t="s">
        <v>28</v>
      </c>
      <c r="E580" s="31"/>
      <c r="F580" s="32"/>
      <c r="G580" s="33">
        <f t="shared" si="52"/>
        <v>0</v>
      </c>
    </row>
    <row r="581" spans="1:7" x14ac:dyDescent="0.3">
      <c r="A581" s="22" t="s">
        <v>909</v>
      </c>
      <c r="B581" s="23"/>
      <c r="C581" s="24" t="s">
        <v>910</v>
      </c>
      <c r="D581" s="25"/>
      <c r="E581" s="26"/>
      <c r="F581" s="27"/>
      <c r="G581" s="26">
        <f>SUM(G582:G585)</f>
        <v>0</v>
      </c>
    </row>
    <row r="582" spans="1:7" x14ac:dyDescent="0.3">
      <c r="A582" s="28" t="s">
        <v>911</v>
      </c>
      <c r="B582" s="39"/>
      <c r="C582" s="30" t="s">
        <v>912</v>
      </c>
      <c r="D582" s="5" t="s">
        <v>28</v>
      </c>
      <c r="E582" s="31"/>
      <c r="F582" s="32"/>
      <c r="G582" s="33">
        <f t="shared" si="52"/>
        <v>0</v>
      </c>
    </row>
    <row r="583" spans="1:7" x14ac:dyDescent="0.3">
      <c r="A583" s="28" t="s">
        <v>913</v>
      </c>
      <c r="B583" s="39"/>
      <c r="C583" s="30" t="s">
        <v>914</v>
      </c>
      <c r="D583" s="5" t="s">
        <v>28</v>
      </c>
      <c r="E583" s="31"/>
      <c r="F583" s="32"/>
      <c r="G583" s="33">
        <f>E583*F583</f>
        <v>0</v>
      </c>
    </row>
    <row r="584" spans="1:7" x14ac:dyDescent="0.3">
      <c r="A584" s="28" t="s">
        <v>915</v>
      </c>
      <c r="B584" s="39"/>
      <c r="C584" s="30" t="s">
        <v>916</v>
      </c>
      <c r="D584" s="5" t="s">
        <v>28</v>
      </c>
      <c r="E584" s="31"/>
      <c r="F584" s="32"/>
      <c r="G584" s="33">
        <f t="shared" ref="G584" si="53">E584*F584</f>
        <v>0</v>
      </c>
    </row>
    <row r="585" spans="1:7" x14ac:dyDescent="0.3">
      <c r="A585" s="28" t="s">
        <v>917</v>
      </c>
      <c r="B585" s="39"/>
      <c r="C585" s="30" t="s">
        <v>918</v>
      </c>
      <c r="D585" s="5" t="s">
        <v>28</v>
      </c>
      <c r="E585" s="31"/>
      <c r="F585" s="32"/>
      <c r="G585" s="33">
        <f>E585*F585</f>
        <v>0</v>
      </c>
    </row>
    <row r="586" spans="1:7" x14ac:dyDescent="0.3">
      <c r="A586" s="22" t="s">
        <v>919</v>
      </c>
      <c r="B586" s="23"/>
      <c r="C586" s="24" t="s">
        <v>920</v>
      </c>
      <c r="D586" s="25"/>
      <c r="E586" s="26"/>
      <c r="F586" s="27"/>
      <c r="G586" s="26">
        <f>SUM(G587:G592)</f>
        <v>0</v>
      </c>
    </row>
    <row r="587" spans="1:7" x14ac:dyDescent="0.3">
      <c r="A587" s="28" t="s">
        <v>921</v>
      </c>
      <c r="B587" s="39"/>
      <c r="C587" s="30" t="s">
        <v>922</v>
      </c>
      <c r="D587" s="5" t="s">
        <v>28</v>
      </c>
      <c r="E587" s="31"/>
      <c r="F587" s="32"/>
      <c r="G587" s="33">
        <f t="shared" ref="G587" si="54">E587*F587</f>
        <v>0</v>
      </c>
    </row>
    <row r="588" spans="1:7" x14ac:dyDescent="0.3">
      <c r="A588" s="28" t="s">
        <v>923</v>
      </c>
      <c r="B588" s="39"/>
      <c r="C588" s="30" t="s">
        <v>924</v>
      </c>
      <c r="D588" s="5" t="s">
        <v>28</v>
      </c>
      <c r="E588" s="31"/>
      <c r="F588" s="32"/>
      <c r="G588" s="33">
        <f>E588*F588</f>
        <v>0</v>
      </c>
    </row>
    <row r="589" spans="1:7" x14ac:dyDescent="0.3">
      <c r="A589" s="28" t="s">
        <v>925</v>
      </c>
      <c r="B589" s="39"/>
      <c r="C589" s="30" t="s">
        <v>926</v>
      </c>
      <c r="D589" s="5" t="s">
        <v>28</v>
      </c>
      <c r="E589" s="31"/>
      <c r="F589" s="32"/>
      <c r="G589" s="33">
        <f t="shared" ref="G589" si="55">E589*F589</f>
        <v>0</v>
      </c>
    </row>
    <row r="590" spans="1:7" x14ac:dyDescent="0.3">
      <c r="A590" s="28" t="s">
        <v>927</v>
      </c>
      <c r="B590" s="39"/>
      <c r="C590" s="30" t="s">
        <v>928</v>
      </c>
      <c r="D590" s="5" t="s">
        <v>28</v>
      </c>
      <c r="E590" s="31"/>
      <c r="F590" s="32"/>
      <c r="G590" s="33">
        <f>E590*F590</f>
        <v>0</v>
      </c>
    </row>
    <row r="591" spans="1:7" x14ac:dyDescent="0.3">
      <c r="A591" s="28" t="s">
        <v>929</v>
      </c>
      <c r="B591" s="39"/>
      <c r="C591" s="30" t="s">
        <v>930</v>
      </c>
      <c r="D591" s="5" t="s">
        <v>28</v>
      </c>
      <c r="E591" s="31"/>
      <c r="F591" s="32"/>
      <c r="G591" s="33">
        <f t="shared" ref="G591" si="56">E591*F591</f>
        <v>0</v>
      </c>
    </row>
    <row r="592" spans="1:7" x14ac:dyDescent="0.3">
      <c r="A592" s="28" t="s">
        <v>931</v>
      </c>
      <c r="B592" s="39"/>
      <c r="C592" s="30" t="s">
        <v>932</v>
      </c>
      <c r="D592" s="5" t="s">
        <v>28</v>
      </c>
      <c r="E592" s="31"/>
      <c r="F592" s="32"/>
      <c r="G592" s="33">
        <f>E592*F592</f>
        <v>0</v>
      </c>
    </row>
    <row r="593" spans="1:7" x14ac:dyDescent="0.3">
      <c r="A593" s="22" t="s">
        <v>933</v>
      </c>
      <c r="B593" s="23"/>
      <c r="C593" s="24" t="s">
        <v>934</v>
      </c>
      <c r="D593" s="25"/>
      <c r="E593" s="26"/>
      <c r="F593" s="27"/>
      <c r="G593" s="26">
        <f>SUM(G594:G596)</f>
        <v>0</v>
      </c>
    </row>
    <row r="594" spans="1:7" x14ac:dyDescent="0.3">
      <c r="A594" s="28" t="s">
        <v>935</v>
      </c>
      <c r="B594" s="39"/>
      <c r="C594" s="30" t="s">
        <v>936</v>
      </c>
      <c r="D594" s="5" t="s">
        <v>28</v>
      </c>
      <c r="E594" s="31"/>
      <c r="F594" s="32"/>
      <c r="G594" s="33">
        <f t="shared" ref="G594" si="57">E594*F594</f>
        <v>0</v>
      </c>
    </row>
    <row r="595" spans="1:7" x14ac:dyDescent="0.3">
      <c r="A595" s="28" t="s">
        <v>937</v>
      </c>
      <c r="B595" s="39"/>
      <c r="C595" s="30" t="s">
        <v>938</v>
      </c>
      <c r="D595" s="5" t="s">
        <v>28</v>
      </c>
      <c r="E595" s="31"/>
      <c r="F595" s="32"/>
      <c r="G595" s="33">
        <f>E595*F595</f>
        <v>0</v>
      </c>
    </row>
    <row r="596" spans="1:7" x14ac:dyDescent="0.3">
      <c r="A596" s="28" t="s">
        <v>939</v>
      </c>
      <c r="B596" s="39"/>
      <c r="C596" s="30" t="s">
        <v>940</v>
      </c>
      <c r="D596" s="5" t="s">
        <v>28</v>
      </c>
      <c r="E596" s="31"/>
      <c r="F596" s="32"/>
      <c r="G596" s="33">
        <f>E596*F596</f>
        <v>0</v>
      </c>
    </row>
    <row r="597" spans="1:7" x14ac:dyDescent="0.3">
      <c r="A597" s="22" t="s">
        <v>941</v>
      </c>
      <c r="B597" s="23"/>
      <c r="C597" s="24" t="s">
        <v>942</v>
      </c>
      <c r="D597" s="25" t="s">
        <v>28</v>
      </c>
      <c r="E597" s="26"/>
      <c r="F597" s="27"/>
      <c r="G597" s="26">
        <f>SUM(G598:G599)</f>
        <v>0</v>
      </c>
    </row>
    <row r="598" spans="1:7" x14ac:dyDescent="0.3">
      <c r="A598" s="28" t="s">
        <v>943</v>
      </c>
      <c r="B598" s="39"/>
      <c r="C598" s="30" t="s">
        <v>944</v>
      </c>
      <c r="D598" s="5" t="s">
        <v>28</v>
      </c>
      <c r="E598" s="31"/>
      <c r="F598" s="32"/>
      <c r="G598" s="33">
        <f>E598*F598</f>
        <v>0</v>
      </c>
    </row>
    <row r="599" spans="1:7" x14ac:dyDescent="0.3">
      <c r="A599" s="28" t="s">
        <v>945</v>
      </c>
      <c r="B599" s="39"/>
      <c r="C599" s="30" t="s">
        <v>946</v>
      </c>
      <c r="D599" s="5" t="s">
        <v>28</v>
      </c>
      <c r="E599" s="31"/>
      <c r="F599" s="32"/>
      <c r="G599" s="33">
        <f t="shared" ref="G599" si="58">E599*F599</f>
        <v>0</v>
      </c>
    </row>
    <row r="600" spans="1:7" x14ac:dyDescent="0.3">
      <c r="A600" s="22" t="s">
        <v>947</v>
      </c>
      <c r="B600" s="23"/>
      <c r="C600" s="24" t="s">
        <v>948</v>
      </c>
      <c r="D600" s="25" t="s">
        <v>28</v>
      </c>
      <c r="E600" s="26"/>
      <c r="F600" s="27"/>
      <c r="G600" s="26">
        <f>SUM(G601:G604)</f>
        <v>0</v>
      </c>
    </row>
    <row r="601" spans="1:7" x14ac:dyDescent="0.3">
      <c r="A601" s="28" t="s">
        <v>949</v>
      </c>
      <c r="B601" s="39"/>
      <c r="C601" s="30" t="s">
        <v>950</v>
      </c>
      <c r="D601" s="5" t="s">
        <v>28</v>
      </c>
      <c r="E601" s="31"/>
      <c r="F601" s="32"/>
      <c r="G601" s="33">
        <f>E601*F601</f>
        <v>0</v>
      </c>
    </row>
    <row r="602" spans="1:7" x14ac:dyDescent="0.3">
      <c r="A602" s="28" t="s">
        <v>951</v>
      </c>
      <c r="B602" s="39"/>
      <c r="C602" s="30" t="s">
        <v>952</v>
      </c>
      <c r="D602" s="5" t="s">
        <v>28</v>
      </c>
      <c r="E602" s="31"/>
      <c r="F602" s="32"/>
      <c r="G602" s="33">
        <f t="shared" ref="G602" si="59">E602*F602</f>
        <v>0</v>
      </c>
    </row>
    <row r="603" spans="1:7" x14ac:dyDescent="0.3">
      <c r="A603" s="28" t="s">
        <v>953</v>
      </c>
      <c r="B603" s="39"/>
      <c r="C603" s="30" t="s">
        <v>954</v>
      </c>
      <c r="D603" s="5" t="s">
        <v>28</v>
      </c>
      <c r="E603" s="31"/>
      <c r="F603" s="32"/>
      <c r="G603" s="33">
        <f>E603*F603</f>
        <v>0</v>
      </c>
    </row>
    <row r="604" spans="1:7" x14ac:dyDescent="0.3">
      <c r="A604" s="28" t="s">
        <v>955</v>
      </c>
      <c r="B604" s="39"/>
      <c r="C604" s="30" t="s">
        <v>956</v>
      </c>
      <c r="D604" s="5" t="s">
        <v>28</v>
      </c>
      <c r="E604" s="31"/>
      <c r="F604" s="32"/>
      <c r="G604" s="33">
        <f t="shared" ref="G604" si="60">E604*F604</f>
        <v>0</v>
      </c>
    </row>
    <row r="605" spans="1:7" x14ac:dyDescent="0.3">
      <c r="A605" s="18" t="s">
        <v>958</v>
      </c>
      <c r="B605" s="37"/>
      <c r="C605" s="19" t="s">
        <v>959</v>
      </c>
      <c r="D605" s="20" t="s">
        <v>5</v>
      </c>
      <c r="E605" s="21" t="s">
        <v>6</v>
      </c>
      <c r="F605" s="21" t="s">
        <v>7</v>
      </c>
      <c r="G605" s="21" t="s">
        <v>8</v>
      </c>
    </row>
    <row r="606" spans="1:7" x14ac:dyDescent="0.3">
      <c r="A606" s="28" t="s">
        <v>960</v>
      </c>
      <c r="B606" s="41"/>
      <c r="C606" s="30" t="s">
        <v>961</v>
      </c>
      <c r="D606" s="41" t="s">
        <v>28</v>
      </c>
      <c r="E606" s="6" t="s">
        <v>962</v>
      </c>
      <c r="F606" s="6" t="s">
        <v>963</v>
      </c>
      <c r="G606" s="6" t="s">
        <v>962</v>
      </c>
    </row>
  </sheetData>
  <sheetProtection selectLockedCells="1"/>
  <mergeCells count="5">
    <mergeCell ref="A10:G10"/>
    <mergeCell ref="A2:G2"/>
    <mergeCell ref="A3:G3"/>
    <mergeCell ref="A5:G5"/>
    <mergeCell ref="A8:C8"/>
  </mergeCells>
  <phoneticPr fontId="4" type="noConversion"/>
  <pageMargins left="0.70866141732283472" right="0.70866141732283472" top="0.74803149606299213" bottom="0.74803149606299213" header="0.31496062992125984" footer="0.31496062992125984"/>
  <pageSetup paperSize="9" scale="32" orientation="portrait" r:id="rId1"/>
  <headerFooter>
    <oddHeader>&amp;C&amp;"Times Roman,Normal"&amp;12&amp;K000000Les prix du présent bordereau constituent des plafonds. Ils pourront être ajustés à la baisse selon le périmètre réel. La mention ‘sur devis’ est réservée aux prestations non valorisables à ce stade.</oddHeader>
    <oddFooter>Page &amp;P de &amp;N</oddFooter>
    <firstHeader>&amp;C&amp;"Times Roman,Normal"&amp;12&amp;K000000Les prix du présent bordereau constituent des plafonds. Ils pourront être ajustés à la baisse selon le périmètre réel. La mention ‘sur devis’ est réservée aux prestations non valorisables à ce stade.</firstHeader>
    <firstFooter>&amp;C&amp;"Times Roman,Normal"&amp;12&amp;K000000Les prix du présent bordereau constituent des plafonds. Ils pourront être ajustés à la baisse selon le périmètre réel. La mention ‘sur devis’ est réservée aux prestations non valorisables à ce stade.</firstFooter>
  </headerFooter>
  <rowBreaks count="2" manualBreakCount="2">
    <brk id="409" max="6" man="1"/>
    <brk id="520"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Laforge Julien</cp:lastModifiedBy>
  <cp:revision/>
  <cp:lastPrinted>2025-12-17T10:41:53Z</cp:lastPrinted>
  <dcterms:created xsi:type="dcterms:W3CDTF">2025-11-10T11:40:40Z</dcterms:created>
  <dcterms:modified xsi:type="dcterms:W3CDTF">2026-01-19T12:59:52Z</dcterms:modified>
  <cp:category/>
  <cp:contentStatus/>
</cp:coreProperties>
</file>